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680" windowWidth="23064" windowHeight="4728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ФЕР'!$26:$26</definedName>
    <definedName name="_xlnm.Print_Area" localSheetId="1">'Ведомость объемов работ'!$A$1:$D$73</definedName>
    <definedName name="_xlnm.Print_Area" localSheetId="0">'Смета 12 гр. по ФЕР'!$A$1:$L$346</definedName>
  </definedNames>
  <calcPr calcId="145621"/>
</workbook>
</file>

<file path=xl/calcChain.xml><?xml version="1.0" encoding="utf-8"?>
<calcChain xmlns="http://schemas.openxmlformats.org/spreadsheetml/2006/main">
  <c r="D68" i="6" l="1"/>
  <c r="C68" i="6"/>
  <c r="B68" i="6"/>
  <c r="A68" i="6"/>
  <c r="D67" i="6"/>
  <c r="C67" i="6"/>
  <c r="B67" i="6"/>
  <c r="A67" i="6"/>
  <c r="D66" i="6"/>
  <c r="C66" i="6"/>
  <c r="B66" i="6"/>
  <c r="A66" i="6"/>
  <c r="D65" i="6"/>
  <c r="C65" i="6"/>
  <c r="B65" i="6"/>
  <c r="A65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D58" i="6"/>
  <c r="C58" i="6"/>
  <c r="B58" i="6"/>
  <c r="A58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344" i="5"/>
  <c r="I341" i="5"/>
  <c r="D344" i="5"/>
  <c r="D341" i="5"/>
  <c r="J322" i="5"/>
  <c r="C322" i="5"/>
  <c r="J321" i="5"/>
  <c r="C321" i="5"/>
  <c r="J320" i="5"/>
  <c r="C320" i="5"/>
  <c r="J319" i="5"/>
  <c r="C319" i="5"/>
  <c r="J318" i="5"/>
  <c r="C318" i="5"/>
  <c r="J317" i="5"/>
  <c r="C317" i="5"/>
  <c r="J316" i="5"/>
  <c r="K325" i="5" s="1"/>
  <c r="C316" i="5"/>
  <c r="J315" i="5"/>
  <c r="K324" i="5" s="1"/>
  <c r="C315" i="5"/>
  <c r="J314" i="5"/>
  <c r="C314" i="5"/>
  <c r="J313" i="5"/>
  <c r="C313" i="5"/>
  <c r="J312" i="5"/>
  <c r="C312" i="5"/>
  <c r="J311" i="5"/>
  <c r="K326" i="5" s="1"/>
  <c r="K336" i="5" s="1"/>
  <c r="C311" i="5"/>
  <c r="J310" i="5"/>
  <c r="K327" i="5" s="1"/>
  <c r="C310" i="5"/>
  <c r="J309" i="5"/>
  <c r="C309" i="5"/>
  <c r="I21" i="5"/>
  <c r="A306" i="5"/>
  <c r="A302" i="5"/>
  <c r="L300" i="5"/>
  <c r="Q300" i="5" s="1"/>
  <c r="Z300" i="5"/>
  <c r="Y300" i="5"/>
  <c r="X300" i="5"/>
  <c r="K299" i="5"/>
  <c r="J300" i="5" s="1"/>
  <c r="P300" i="5" s="1"/>
  <c r="J299" i="5"/>
  <c r="H299" i="5"/>
  <c r="G299" i="5"/>
  <c r="F299" i="5"/>
  <c r="V299" i="5"/>
  <c r="T299" i="5"/>
  <c r="U299" i="5"/>
  <c r="S299" i="5"/>
  <c r="E299" i="5"/>
  <c r="D299" i="5"/>
  <c r="I299" i="5"/>
  <c r="B299" i="5"/>
  <c r="A299" i="5"/>
  <c r="L298" i="5"/>
  <c r="Q298" i="5" s="1"/>
  <c r="Z298" i="5"/>
  <c r="Y298" i="5"/>
  <c r="X298" i="5"/>
  <c r="K297" i="5"/>
  <c r="J298" i="5" s="1"/>
  <c r="P298" i="5" s="1"/>
  <c r="J297" i="5"/>
  <c r="H297" i="5"/>
  <c r="G297" i="5"/>
  <c r="F297" i="5"/>
  <c r="V297" i="5"/>
  <c r="T297" i="5"/>
  <c r="U297" i="5"/>
  <c r="S297" i="5"/>
  <c r="E297" i="5"/>
  <c r="D297" i="5"/>
  <c r="I297" i="5"/>
  <c r="B297" i="5"/>
  <c r="A297" i="5"/>
  <c r="L296" i="5"/>
  <c r="Q296" i="5" s="1"/>
  <c r="Z296" i="5"/>
  <c r="Y296" i="5"/>
  <c r="X296" i="5"/>
  <c r="K295" i="5"/>
  <c r="J296" i="5" s="1"/>
  <c r="P296" i="5" s="1"/>
  <c r="J295" i="5"/>
  <c r="H295" i="5"/>
  <c r="G295" i="5"/>
  <c r="F295" i="5"/>
  <c r="V295" i="5"/>
  <c r="T295" i="5"/>
  <c r="U295" i="5"/>
  <c r="S295" i="5"/>
  <c r="E295" i="5"/>
  <c r="D295" i="5"/>
  <c r="I295" i="5"/>
  <c r="B295" i="5"/>
  <c r="A295" i="5"/>
  <c r="L294" i="5"/>
  <c r="Q294" i="5" s="1"/>
  <c r="Z294" i="5"/>
  <c r="Y294" i="5"/>
  <c r="X294" i="5"/>
  <c r="K293" i="5"/>
  <c r="J294" i="5" s="1"/>
  <c r="P294" i="5" s="1"/>
  <c r="J293" i="5"/>
  <c r="H293" i="5"/>
  <c r="G293" i="5"/>
  <c r="F293" i="5"/>
  <c r="V293" i="5"/>
  <c r="T293" i="5"/>
  <c r="U293" i="5"/>
  <c r="S293" i="5"/>
  <c r="E293" i="5"/>
  <c r="D293" i="5"/>
  <c r="I293" i="5"/>
  <c r="B293" i="5"/>
  <c r="A293" i="5"/>
  <c r="L292" i="5"/>
  <c r="Q292" i="5" s="1"/>
  <c r="Z292" i="5"/>
  <c r="Y292" i="5"/>
  <c r="X292" i="5"/>
  <c r="L291" i="5"/>
  <c r="G291" i="5"/>
  <c r="E291" i="5"/>
  <c r="J290" i="5"/>
  <c r="F290" i="5"/>
  <c r="E290" i="5"/>
  <c r="J289" i="5"/>
  <c r="F289" i="5"/>
  <c r="E289" i="5"/>
  <c r="K288" i="5"/>
  <c r="J288" i="5"/>
  <c r="H288" i="5"/>
  <c r="G288" i="5"/>
  <c r="F288" i="5"/>
  <c r="K287" i="5"/>
  <c r="J287" i="5"/>
  <c r="H287" i="5"/>
  <c r="G287" i="5"/>
  <c r="F287" i="5"/>
  <c r="V286" i="5"/>
  <c r="K290" i="5" s="1"/>
  <c r="T286" i="5"/>
  <c r="K289" i="5" s="1"/>
  <c r="U286" i="5"/>
  <c r="H290" i="5" s="1"/>
  <c r="S286" i="5"/>
  <c r="H289" i="5" s="1"/>
  <c r="F286" i="5"/>
  <c r="E286" i="5"/>
  <c r="D286" i="5"/>
  <c r="I286" i="5"/>
  <c r="C286" i="5"/>
  <c r="A286" i="5"/>
  <c r="L285" i="5"/>
  <c r="Q285" i="5" s="1"/>
  <c r="Z285" i="5"/>
  <c r="Y285" i="5"/>
  <c r="W285" i="5"/>
  <c r="K284" i="5"/>
  <c r="J285" i="5" s="1"/>
  <c r="P285" i="5" s="1"/>
  <c r="J284" i="5"/>
  <c r="H284" i="5"/>
  <c r="G285" i="5" s="1"/>
  <c r="O285" i="5" s="1"/>
  <c r="G284" i="5"/>
  <c r="F284" i="5"/>
  <c r="V284" i="5"/>
  <c r="T284" i="5"/>
  <c r="U284" i="5"/>
  <c r="S284" i="5"/>
  <c r="E284" i="5"/>
  <c r="D284" i="5"/>
  <c r="I284" i="5"/>
  <c r="B284" i="5"/>
  <c r="A284" i="5"/>
  <c r="L283" i="5"/>
  <c r="Q283" i="5" s="1"/>
  <c r="Z283" i="5"/>
  <c r="Y283" i="5"/>
  <c r="W283" i="5"/>
  <c r="L282" i="5"/>
  <c r="G282" i="5"/>
  <c r="E282" i="5"/>
  <c r="J281" i="5"/>
  <c r="E281" i="5"/>
  <c r="J280" i="5"/>
  <c r="E280" i="5"/>
  <c r="K279" i="5"/>
  <c r="J279" i="5"/>
  <c r="H279" i="5"/>
  <c r="G279" i="5"/>
  <c r="F279" i="5"/>
  <c r="K278" i="5"/>
  <c r="J278" i="5"/>
  <c r="H278" i="5"/>
  <c r="R278" i="5" s="1"/>
  <c r="G278" i="5"/>
  <c r="F278" i="5"/>
  <c r="K277" i="5"/>
  <c r="J277" i="5"/>
  <c r="H277" i="5"/>
  <c r="G277" i="5"/>
  <c r="F277" i="5"/>
  <c r="K276" i="5"/>
  <c r="J276" i="5"/>
  <c r="H276" i="5"/>
  <c r="G276" i="5"/>
  <c r="F276" i="5"/>
  <c r="C275" i="5"/>
  <c r="V274" i="5"/>
  <c r="K281" i="5" s="1"/>
  <c r="T274" i="5"/>
  <c r="K280" i="5" s="1"/>
  <c r="U274" i="5"/>
  <c r="H281" i="5" s="1"/>
  <c r="S274" i="5"/>
  <c r="H280" i="5" s="1"/>
  <c r="F274" i="5"/>
  <c r="E274" i="5"/>
  <c r="D274" i="5"/>
  <c r="I274" i="5"/>
  <c r="C274" i="5"/>
  <c r="A274" i="5"/>
  <c r="L273" i="5"/>
  <c r="Q273" i="5" s="1"/>
  <c r="Z273" i="5"/>
  <c r="Y273" i="5"/>
  <c r="W273" i="5"/>
  <c r="K272" i="5"/>
  <c r="J273" i="5" s="1"/>
  <c r="P273" i="5" s="1"/>
  <c r="J272" i="5"/>
  <c r="H272" i="5"/>
  <c r="X273" i="5" s="1"/>
  <c r="G272" i="5"/>
  <c r="F272" i="5"/>
  <c r="V272" i="5"/>
  <c r="T272" i="5"/>
  <c r="U272" i="5"/>
  <c r="S272" i="5"/>
  <c r="E272" i="5"/>
  <c r="D272" i="5"/>
  <c r="I272" i="5"/>
  <c r="B272" i="5"/>
  <c r="A272" i="5"/>
  <c r="L271" i="5"/>
  <c r="Q271" i="5" s="1"/>
  <c r="Z271" i="5"/>
  <c r="Y271" i="5"/>
  <c r="W271" i="5"/>
  <c r="L270" i="5"/>
  <c r="G270" i="5"/>
  <c r="E270" i="5"/>
  <c r="J269" i="5"/>
  <c r="E269" i="5"/>
  <c r="J268" i="5"/>
  <c r="E268" i="5"/>
  <c r="K267" i="5"/>
  <c r="J267" i="5"/>
  <c r="H267" i="5"/>
  <c r="G267" i="5"/>
  <c r="F267" i="5"/>
  <c r="K266" i="5"/>
  <c r="J266" i="5"/>
  <c r="H266" i="5"/>
  <c r="R266" i="5" s="1"/>
  <c r="G266" i="5"/>
  <c r="F266" i="5"/>
  <c r="K265" i="5"/>
  <c r="J265" i="5"/>
  <c r="H265" i="5"/>
  <c r="G265" i="5"/>
  <c r="F265" i="5"/>
  <c r="K264" i="5"/>
  <c r="J264" i="5"/>
  <c r="H264" i="5"/>
  <c r="R264" i="5" s="1"/>
  <c r="G264" i="5"/>
  <c r="F264" i="5"/>
  <c r="C263" i="5"/>
  <c r="V262" i="5"/>
  <c r="K269" i="5" s="1"/>
  <c r="T262" i="5"/>
  <c r="K268" i="5" s="1"/>
  <c r="U262" i="5"/>
  <c r="H269" i="5" s="1"/>
  <c r="S262" i="5"/>
  <c r="H268" i="5" s="1"/>
  <c r="F262" i="5"/>
  <c r="E262" i="5"/>
  <c r="D262" i="5"/>
  <c r="I262" i="5"/>
  <c r="C262" i="5"/>
  <c r="A262" i="5"/>
  <c r="L261" i="5"/>
  <c r="Q261" i="5" s="1"/>
  <c r="Z261" i="5"/>
  <c r="Y261" i="5"/>
  <c r="X261" i="5"/>
  <c r="L260" i="5"/>
  <c r="G260" i="5"/>
  <c r="E260" i="5"/>
  <c r="J259" i="5"/>
  <c r="F259" i="5"/>
  <c r="E259" i="5"/>
  <c r="J258" i="5"/>
  <c r="F258" i="5"/>
  <c r="E258" i="5"/>
  <c r="K257" i="5"/>
  <c r="J257" i="5"/>
  <c r="H257" i="5"/>
  <c r="R257" i="5" s="1"/>
  <c r="G257" i="5"/>
  <c r="F257" i="5"/>
  <c r="C256" i="5"/>
  <c r="V255" i="5"/>
  <c r="K259" i="5" s="1"/>
  <c r="T255" i="5"/>
  <c r="K258" i="5" s="1"/>
  <c r="U255" i="5"/>
  <c r="H259" i="5" s="1"/>
  <c r="S255" i="5"/>
  <c r="H258" i="5" s="1"/>
  <c r="F255" i="5"/>
  <c r="E255" i="5"/>
  <c r="D255" i="5"/>
  <c r="I255" i="5"/>
  <c r="C255" i="5"/>
  <c r="A255" i="5"/>
  <c r="L254" i="5"/>
  <c r="Q254" i="5" s="1"/>
  <c r="Z254" i="5"/>
  <c r="Y254" i="5"/>
  <c r="X254" i="5"/>
  <c r="L253" i="5"/>
  <c r="G253" i="5"/>
  <c r="E253" i="5"/>
  <c r="J252" i="5"/>
  <c r="F252" i="5"/>
  <c r="E252" i="5"/>
  <c r="J251" i="5"/>
  <c r="F251" i="5"/>
  <c r="E251" i="5"/>
  <c r="K250" i="5"/>
  <c r="J250" i="5"/>
  <c r="H250" i="5"/>
  <c r="R250" i="5" s="1"/>
  <c r="G250" i="5"/>
  <c r="F250" i="5"/>
  <c r="C249" i="5"/>
  <c r="V248" i="5"/>
  <c r="K252" i="5" s="1"/>
  <c r="T248" i="5"/>
  <c r="K251" i="5" s="1"/>
  <c r="U248" i="5"/>
  <c r="H252" i="5" s="1"/>
  <c r="S248" i="5"/>
  <c r="H251" i="5" s="1"/>
  <c r="F248" i="5"/>
  <c r="E248" i="5"/>
  <c r="D248" i="5"/>
  <c r="I248" i="5"/>
  <c r="C248" i="5"/>
  <c r="A248" i="5"/>
  <c r="A247" i="5"/>
  <c r="A243" i="5"/>
  <c r="L241" i="5"/>
  <c r="Q241" i="5" s="1"/>
  <c r="Z241" i="5"/>
  <c r="Y241" i="5"/>
  <c r="W241" i="5"/>
  <c r="C240" i="5"/>
  <c r="K239" i="5"/>
  <c r="J241" i="5" s="1"/>
  <c r="P241" i="5" s="1"/>
  <c r="J239" i="5"/>
  <c r="H239" i="5"/>
  <c r="G241" i="5" s="1"/>
  <c r="O241" i="5" s="1"/>
  <c r="G239" i="5"/>
  <c r="F239" i="5"/>
  <c r="V239" i="5"/>
  <c r="T239" i="5"/>
  <c r="U239" i="5"/>
  <c r="S239" i="5"/>
  <c r="E239" i="5"/>
  <c r="D239" i="5"/>
  <c r="I239" i="5"/>
  <c r="C239" i="5"/>
  <c r="B239" i="5"/>
  <c r="A239" i="5"/>
  <c r="L238" i="5"/>
  <c r="Q238" i="5" s="1"/>
  <c r="Z238" i="5"/>
  <c r="Y238" i="5"/>
  <c r="W238" i="5"/>
  <c r="C237" i="5"/>
  <c r="K236" i="5"/>
  <c r="J238" i="5" s="1"/>
  <c r="P238" i="5" s="1"/>
  <c r="J236" i="5"/>
  <c r="H236" i="5"/>
  <c r="X238" i="5" s="1"/>
  <c r="G236" i="5"/>
  <c r="F236" i="5"/>
  <c r="V236" i="5"/>
  <c r="T236" i="5"/>
  <c r="U236" i="5"/>
  <c r="S236" i="5"/>
  <c r="E236" i="5"/>
  <c r="D236" i="5"/>
  <c r="I236" i="5"/>
  <c r="C236" i="5"/>
  <c r="B236" i="5"/>
  <c r="A236" i="5"/>
  <c r="L235" i="5"/>
  <c r="Q235" i="5" s="1"/>
  <c r="Z235" i="5"/>
  <c r="Y235" i="5"/>
  <c r="W235" i="5"/>
  <c r="C234" i="5"/>
  <c r="K233" i="5"/>
  <c r="J235" i="5" s="1"/>
  <c r="P235" i="5" s="1"/>
  <c r="J233" i="5"/>
  <c r="H233" i="5"/>
  <c r="G235" i="5" s="1"/>
  <c r="O235" i="5" s="1"/>
  <c r="G233" i="5"/>
  <c r="F233" i="5"/>
  <c r="V233" i="5"/>
  <c r="T233" i="5"/>
  <c r="U233" i="5"/>
  <c r="S233" i="5"/>
  <c r="E233" i="5"/>
  <c r="D233" i="5"/>
  <c r="I233" i="5"/>
  <c r="C233" i="5"/>
  <c r="B233" i="5"/>
  <c r="A233" i="5"/>
  <c r="L232" i="5"/>
  <c r="Q232" i="5" s="1"/>
  <c r="Z232" i="5"/>
  <c r="Y232" i="5"/>
  <c r="W232" i="5"/>
  <c r="L231" i="5"/>
  <c r="G231" i="5"/>
  <c r="E231" i="5"/>
  <c r="J230" i="5"/>
  <c r="E230" i="5"/>
  <c r="J229" i="5"/>
  <c r="E229" i="5"/>
  <c r="K228" i="5"/>
  <c r="J228" i="5"/>
  <c r="H228" i="5"/>
  <c r="G228" i="5"/>
  <c r="F228" i="5"/>
  <c r="K227" i="5"/>
  <c r="J227" i="5"/>
  <c r="H227" i="5"/>
  <c r="R227" i="5" s="1"/>
  <c r="G227" i="5"/>
  <c r="F227" i="5"/>
  <c r="K226" i="5"/>
  <c r="J226" i="5"/>
  <c r="H226" i="5"/>
  <c r="G226" i="5"/>
  <c r="F226" i="5"/>
  <c r="K225" i="5"/>
  <c r="J225" i="5"/>
  <c r="H225" i="5"/>
  <c r="R225" i="5" s="1"/>
  <c r="G225" i="5"/>
  <c r="F225" i="5"/>
  <c r="C224" i="5"/>
  <c r="V223" i="5"/>
  <c r="K230" i="5" s="1"/>
  <c r="T223" i="5"/>
  <c r="K229" i="5" s="1"/>
  <c r="U223" i="5"/>
  <c r="H230" i="5" s="1"/>
  <c r="S223" i="5"/>
  <c r="H229" i="5" s="1"/>
  <c r="F223" i="5"/>
  <c r="E223" i="5"/>
  <c r="D223" i="5"/>
  <c r="I223" i="5"/>
  <c r="C223" i="5"/>
  <c r="B223" i="5"/>
  <c r="A223" i="5"/>
  <c r="L222" i="5"/>
  <c r="Q222" i="5" s="1"/>
  <c r="Z222" i="5"/>
  <c r="Y222" i="5"/>
  <c r="W222" i="5"/>
  <c r="C221" i="5"/>
  <c r="K220" i="5"/>
  <c r="J222" i="5" s="1"/>
  <c r="P222" i="5" s="1"/>
  <c r="J220" i="5"/>
  <c r="H220" i="5"/>
  <c r="X222" i="5" s="1"/>
  <c r="G220" i="5"/>
  <c r="F220" i="5"/>
  <c r="V220" i="5"/>
  <c r="T220" i="5"/>
  <c r="U220" i="5"/>
  <c r="S220" i="5"/>
  <c r="E220" i="5"/>
  <c r="D220" i="5"/>
  <c r="I220" i="5"/>
  <c r="C220" i="5"/>
  <c r="B220" i="5"/>
  <c r="A220" i="5"/>
  <c r="L219" i="5"/>
  <c r="Q219" i="5" s="1"/>
  <c r="Z219" i="5"/>
  <c r="Y219" i="5"/>
  <c r="W219" i="5"/>
  <c r="C218" i="5"/>
  <c r="K217" i="5"/>
  <c r="J219" i="5" s="1"/>
  <c r="P219" i="5" s="1"/>
  <c r="J217" i="5"/>
  <c r="H217" i="5"/>
  <c r="G219" i="5" s="1"/>
  <c r="O219" i="5" s="1"/>
  <c r="G217" i="5"/>
  <c r="F217" i="5"/>
  <c r="V217" i="5"/>
  <c r="T217" i="5"/>
  <c r="U217" i="5"/>
  <c r="S217" i="5"/>
  <c r="E217" i="5"/>
  <c r="D217" i="5"/>
  <c r="I217" i="5"/>
  <c r="C217" i="5"/>
  <c r="B217" i="5"/>
  <c r="A217" i="5"/>
  <c r="L216" i="5"/>
  <c r="Q216" i="5" s="1"/>
  <c r="Z216" i="5"/>
  <c r="Y216" i="5"/>
  <c r="W216" i="5"/>
  <c r="L215" i="5"/>
  <c r="G215" i="5"/>
  <c r="E215" i="5"/>
  <c r="J214" i="5"/>
  <c r="E214" i="5"/>
  <c r="J213" i="5"/>
  <c r="E213" i="5"/>
  <c r="K212" i="5"/>
  <c r="J212" i="5"/>
  <c r="H212" i="5"/>
  <c r="G212" i="5"/>
  <c r="F212" i="5"/>
  <c r="K211" i="5"/>
  <c r="J211" i="5"/>
  <c r="H211" i="5"/>
  <c r="R211" i="5" s="1"/>
  <c r="G211" i="5"/>
  <c r="F211" i="5"/>
  <c r="K210" i="5"/>
  <c r="J210" i="5"/>
  <c r="H210" i="5"/>
  <c r="G210" i="5"/>
  <c r="F210" i="5"/>
  <c r="K209" i="5"/>
  <c r="J209" i="5"/>
  <c r="H209" i="5"/>
  <c r="R209" i="5" s="1"/>
  <c r="G209" i="5"/>
  <c r="F209" i="5"/>
  <c r="C208" i="5"/>
  <c r="V207" i="5"/>
  <c r="K214" i="5" s="1"/>
  <c r="T207" i="5"/>
  <c r="K213" i="5" s="1"/>
  <c r="U207" i="5"/>
  <c r="H214" i="5" s="1"/>
  <c r="S207" i="5"/>
  <c r="H213" i="5" s="1"/>
  <c r="F207" i="5"/>
  <c r="E207" i="5"/>
  <c r="D207" i="5"/>
  <c r="I207" i="5"/>
  <c r="C207" i="5"/>
  <c r="B207" i="5"/>
  <c r="A207" i="5"/>
  <c r="L206" i="5"/>
  <c r="Q206" i="5" s="1"/>
  <c r="Z206" i="5"/>
  <c r="Y206" i="5"/>
  <c r="X206" i="5"/>
  <c r="C205" i="5"/>
  <c r="K204" i="5"/>
  <c r="J206" i="5" s="1"/>
  <c r="P206" i="5" s="1"/>
  <c r="J204" i="5"/>
  <c r="H204" i="5"/>
  <c r="G206" i="5" s="1"/>
  <c r="O206" i="5" s="1"/>
  <c r="G204" i="5"/>
  <c r="F204" i="5"/>
  <c r="V204" i="5"/>
  <c r="T204" i="5"/>
  <c r="U204" i="5"/>
  <c r="S204" i="5"/>
  <c r="E204" i="5"/>
  <c r="D204" i="5"/>
  <c r="I204" i="5"/>
  <c r="C204" i="5"/>
  <c r="B204" i="5"/>
  <c r="A204" i="5"/>
  <c r="L203" i="5"/>
  <c r="Q203" i="5" s="1"/>
  <c r="Z203" i="5"/>
  <c r="Y203" i="5"/>
  <c r="X203" i="5"/>
  <c r="K202" i="5"/>
  <c r="J203" i="5" s="1"/>
  <c r="P203" i="5" s="1"/>
  <c r="J202" i="5"/>
  <c r="H202" i="5"/>
  <c r="G203" i="5" s="1"/>
  <c r="O203" i="5" s="1"/>
  <c r="G202" i="5"/>
  <c r="F202" i="5"/>
  <c r="V202" i="5"/>
  <c r="T202" i="5"/>
  <c r="U202" i="5"/>
  <c r="S202" i="5"/>
  <c r="E202" i="5"/>
  <c r="D202" i="5"/>
  <c r="I202" i="5"/>
  <c r="C202" i="5"/>
  <c r="B202" i="5"/>
  <c r="A202" i="5"/>
  <c r="L201" i="5"/>
  <c r="Q201" i="5" s="1"/>
  <c r="Z201" i="5"/>
  <c r="Y201" i="5"/>
  <c r="W201" i="5"/>
  <c r="L200" i="5"/>
  <c r="G200" i="5"/>
  <c r="E200" i="5"/>
  <c r="J199" i="5"/>
  <c r="E199" i="5"/>
  <c r="J198" i="5"/>
  <c r="E198" i="5"/>
  <c r="K197" i="5"/>
  <c r="J197" i="5"/>
  <c r="H197" i="5"/>
  <c r="G197" i="5"/>
  <c r="F197" i="5"/>
  <c r="K196" i="5"/>
  <c r="J196" i="5"/>
  <c r="H196" i="5"/>
  <c r="R196" i="5" s="1"/>
  <c r="G196" i="5"/>
  <c r="F196" i="5"/>
  <c r="K195" i="5"/>
  <c r="J195" i="5"/>
  <c r="H195" i="5"/>
  <c r="G195" i="5"/>
  <c r="F195" i="5"/>
  <c r="K194" i="5"/>
  <c r="J194" i="5"/>
  <c r="H194" i="5"/>
  <c r="G194" i="5"/>
  <c r="F194" i="5"/>
  <c r="C193" i="5"/>
  <c r="V192" i="5"/>
  <c r="K199" i="5" s="1"/>
  <c r="T192" i="5"/>
  <c r="K198" i="5" s="1"/>
  <c r="U192" i="5"/>
  <c r="H199" i="5" s="1"/>
  <c r="S192" i="5"/>
  <c r="H198" i="5" s="1"/>
  <c r="F192" i="5"/>
  <c r="E192" i="5"/>
  <c r="D192" i="5"/>
  <c r="I192" i="5"/>
  <c r="C192" i="5"/>
  <c r="B192" i="5"/>
  <c r="A192" i="5"/>
  <c r="L191" i="5"/>
  <c r="Q191" i="5" s="1"/>
  <c r="Z191" i="5"/>
  <c r="Y191" i="5"/>
  <c r="W191" i="5"/>
  <c r="K190" i="5"/>
  <c r="J191" i="5" s="1"/>
  <c r="P191" i="5" s="1"/>
  <c r="J190" i="5"/>
  <c r="H190" i="5"/>
  <c r="X191" i="5" s="1"/>
  <c r="G190" i="5"/>
  <c r="F190" i="5"/>
  <c r="V190" i="5"/>
  <c r="T190" i="5"/>
  <c r="U190" i="5"/>
  <c r="S190" i="5"/>
  <c r="E190" i="5"/>
  <c r="D190" i="5"/>
  <c r="I190" i="5"/>
  <c r="B190" i="5"/>
  <c r="A190" i="5"/>
  <c r="L189" i="5"/>
  <c r="Q189" i="5" s="1"/>
  <c r="Z189" i="5"/>
  <c r="Y189" i="5"/>
  <c r="W189" i="5"/>
  <c r="K188" i="5"/>
  <c r="J189" i="5" s="1"/>
  <c r="P189" i="5" s="1"/>
  <c r="J188" i="5"/>
  <c r="H188" i="5"/>
  <c r="X189" i="5" s="1"/>
  <c r="G188" i="5"/>
  <c r="F188" i="5"/>
  <c r="V188" i="5"/>
  <c r="T188" i="5"/>
  <c r="U188" i="5"/>
  <c r="S188" i="5"/>
  <c r="E188" i="5"/>
  <c r="D188" i="5"/>
  <c r="I188" i="5"/>
  <c r="B188" i="5"/>
  <c r="A188" i="5"/>
  <c r="L187" i="5"/>
  <c r="Q187" i="5" s="1"/>
  <c r="Z187" i="5"/>
  <c r="Y187" i="5"/>
  <c r="W187" i="5"/>
  <c r="K186" i="5"/>
  <c r="J187" i="5" s="1"/>
  <c r="P187" i="5" s="1"/>
  <c r="J186" i="5"/>
  <c r="H186" i="5"/>
  <c r="G187" i="5" s="1"/>
  <c r="O187" i="5" s="1"/>
  <c r="G186" i="5"/>
  <c r="F186" i="5"/>
  <c r="V186" i="5"/>
  <c r="T186" i="5"/>
  <c r="U186" i="5"/>
  <c r="S186" i="5"/>
  <c r="E186" i="5"/>
  <c r="D186" i="5"/>
  <c r="I186" i="5"/>
  <c r="C186" i="5"/>
  <c r="B186" i="5"/>
  <c r="A186" i="5"/>
  <c r="L185" i="5"/>
  <c r="Q185" i="5" s="1"/>
  <c r="Z185" i="5"/>
  <c r="Y185" i="5"/>
  <c r="W185" i="5"/>
  <c r="L184" i="5"/>
  <c r="G184" i="5"/>
  <c r="E184" i="5"/>
  <c r="J183" i="5"/>
  <c r="E183" i="5"/>
  <c r="J182" i="5"/>
  <c r="E182" i="5"/>
  <c r="K181" i="5"/>
  <c r="J181" i="5"/>
  <c r="H181" i="5"/>
  <c r="G181" i="5"/>
  <c r="F181" i="5"/>
  <c r="K180" i="5"/>
  <c r="J180" i="5"/>
  <c r="H180" i="5"/>
  <c r="R180" i="5" s="1"/>
  <c r="G180" i="5"/>
  <c r="F180" i="5"/>
  <c r="V179" i="5"/>
  <c r="K183" i="5" s="1"/>
  <c r="T179" i="5"/>
  <c r="K182" i="5" s="1"/>
  <c r="U179" i="5"/>
  <c r="H183" i="5" s="1"/>
  <c r="S179" i="5"/>
  <c r="H182" i="5" s="1"/>
  <c r="F179" i="5"/>
  <c r="E179" i="5"/>
  <c r="D179" i="5"/>
  <c r="I179" i="5"/>
  <c r="C179" i="5"/>
  <c r="B179" i="5"/>
  <c r="A179" i="5"/>
  <c r="L178" i="5"/>
  <c r="Q178" i="5" s="1"/>
  <c r="Z178" i="5"/>
  <c r="Y178" i="5"/>
  <c r="X178" i="5"/>
  <c r="C177" i="5"/>
  <c r="K176" i="5"/>
  <c r="J178" i="5" s="1"/>
  <c r="P178" i="5" s="1"/>
  <c r="J176" i="5"/>
  <c r="H176" i="5"/>
  <c r="G178" i="5" s="1"/>
  <c r="O178" i="5" s="1"/>
  <c r="G176" i="5"/>
  <c r="F176" i="5"/>
  <c r="V176" i="5"/>
  <c r="T176" i="5"/>
  <c r="U176" i="5"/>
  <c r="S176" i="5"/>
  <c r="E176" i="5"/>
  <c r="D176" i="5"/>
  <c r="I176" i="5"/>
  <c r="C176" i="5"/>
  <c r="B176" i="5"/>
  <c r="A176" i="5"/>
  <c r="L175" i="5"/>
  <c r="Q175" i="5" s="1"/>
  <c r="Z175" i="5"/>
  <c r="Y175" i="5"/>
  <c r="X175" i="5"/>
  <c r="C174" i="5"/>
  <c r="K173" i="5"/>
  <c r="J175" i="5" s="1"/>
  <c r="P175" i="5" s="1"/>
  <c r="J173" i="5"/>
  <c r="H173" i="5"/>
  <c r="G175" i="5" s="1"/>
  <c r="O175" i="5" s="1"/>
  <c r="G173" i="5"/>
  <c r="F173" i="5"/>
  <c r="V173" i="5"/>
  <c r="T173" i="5"/>
  <c r="U173" i="5"/>
  <c r="S173" i="5"/>
  <c r="E173" i="5"/>
  <c r="D173" i="5"/>
  <c r="I173" i="5"/>
  <c r="C173" i="5"/>
  <c r="B173" i="5"/>
  <c r="A173" i="5"/>
  <c r="L172" i="5"/>
  <c r="Q172" i="5" s="1"/>
  <c r="Z172" i="5"/>
  <c r="Y172" i="5"/>
  <c r="X172" i="5"/>
  <c r="C171" i="5"/>
  <c r="K170" i="5"/>
  <c r="J172" i="5" s="1"/>
  <c r="P172" i="5" s="1"/>
  <c r="J170" i="5"/>
  <c r="H170" i="5"/>
  <c r="G172" i="5" s="1"/>
  <c r="O172" i="5" s="1"/>
  <c r="G170" i="5"/>
  <c r="F170" i="5"/>
  <c r="V170" i="5"/>
  <c r="T170" i="5"/>
  <c r="U170" i="5"/>
  <c r="S170" i="5"/>
  <c r="E170" i="5"/>
  <c r="D170" i="5"/>
  <c r="I170" i="5"/>
  <c r="C170" i="5"/>
  <c r="B170" i="5"/>
  <c r="A170" i="5"/>
  <c r="L169" i="5"/>
  <c r="Q169" i="5" s="1"/>
  <c r="Z169" i="5"/>
  <c r="Y169" i="5"/>
  <c r="X169" i="5"/>
  <c r="C168" i="5"/>
  <c r="K167" i="5"/>
  <c r="J169" i="5" s="1"/>
  <c r="P169" i="5" s="1"/>
  <c r="J167" i="5"/>
  <c r="H167" i="5"/>
  <c r="G169" i="5" s="1"/>
  <c r="O169" i="5" s="1"/>
  <c r="G167" i="5"/>
  <c r="F167" i="5"/>
  <c r="V167" i="5"/>
  <c r="T167" i="5"/>
  <c r="U167" i="5"/>
  <c r="S167" i="5"/>
  <c r="E167" i="5"/>
  <c r="D167" i="5"/>
  <c r="I167" i="5"/>
  <c r="C167" i="5"/>
  <c r="B167" i="5"/>
  <c r="A167" i="5"/>
  <c r="L166" i="5"/>
  <c r="Q166" i="5" s="1"/>
  <c r="Z166" i="5"/>
  <c r="Y166" i="5"/>
  <c r="W166" i="5"/>
  <c r="L165" i="5"/>
  <c r="G165" i="5"/>
  <c r="E165" i="5"/>
  <c r="J164" i="5"/>
  <c r="E164" i="5"/>
  <c r="J163" i="5"/>
  <c r="E163" i="5"/>
  <c r="K162" i="5"/>
  <c r="J162" i="5"/>
  <c r="H162" i="5"/>
  <c r="G162" i="5"/>
  <c r="F162" i="5"/>
  <c r="K161" i="5"/>
  <c r="J161" i="5"/>
  <c r="H161" i="5"/>
  <c r="R161" i="5" s="1"/>
  <c r="G161" i="5"/>
  <c r="F161" i="5"/>
  <c r="C160" i="5"/>
  <c r="V159" i="5"/>
  <c r="K164" i="5" s="1"/>
  <c r="T159" i="5"/>
  <c r="K163" i="5" s="1"/>
  <c r="U159" i="5"/>
  <c r="H164" i="5" s="1"/>
  <c r="S159" i="5"/>
  <c r="H163" i="5" s="1"/>
  <c r="F159" i="5"/>
  <c r="E159" i="5"/>
  <c r="D159" i="5"/>
  <c r="I159" i="5"/>
  <c r="C159" i="5"/>
  <c r="B159" i="5"/>
  <c r="A159" i="5"/>
  <c r="A158" i="5"/>
  <c r="A154" i="5"/>
  <c r="L152" i="5"/>
  <c r="Q152" i="5" s="1"/>
  <c r="Z152" i="5"/>
  <c r="Y152" i="5"/>
  <c r="W152" i="5"/>
  <c r="C151" i="5"/>
  <c r="K150" i="5"/>
  <c r="J152" i="5" s="1"/>
  <c r="P152" i="5" s="1"/>
  <c r="J150" i="5"/>
  <c r="H150" i="5"/>
  <c r="G152" i="5" s="1"/>
  <c r="O152" i="5" s="1"/>
  <c r="G150" i="5"/>
  <c r="F150" i="5"/>
  <c r="V150" i="5"/>
  <c r="T150" i="5"/>
  <c r="U150" i="5"/>
  <c r="S150" i="5"/>
  <c r="E150" i="5"/>
  <c r="D150" i="5"/>
  <c r="I150" i="5"/>
  <c r="C150" i="5"/>
  <c r="B150" i="5"/>
  <c r="A150" i="5"/>
  <c r="L149" i="5"/>
  <c r="Q149" i="5" s="1"/>
  <c r="Z149" i="5"/>
  <c r="Y149" i="5"/>
  <c r="W149" i="5"/>
  <c r="K148" i="5"/>
  <c r="J149" i="5" s="1"/>
  <c r="P149" i="5" s="1"/>
  <c r="J148" i="5"/>
  <c r="H148" i="5"/>
  <c r="X149" i="5" s="1"/>
  <c r="G148" i="5"/>
  <c r="F148" i="5"/>
  <c r="V148" i="5"/>
  <c r="T148" i="5"/>
  <c r="U148" i="5"/>
  <c r="S148" i="5"/>
  <c r="E148" i="5"/>
  <c r="D148" i="5"/>
  <c r="I148" i="5"/>
  <c r="B148" i="5"/>
  <c r="A148" i="5"/>
  <c r="L147" i="5"/>
  <c r="Q147" i="5" s="1"/>
  <c r="Z147" i="5"/>
  <c r="Y147" i="5"/>
  <c r="W147" i="5"/>
  <c r="K146" i="5"/>
  <c r="J147" i="5" s="1"/>
  <c r="P147" i="5" s="1"/>
  <c r="J146" i="5"/>
  <c r="H146" i="5"/>
  <c r="X147" i="5" s="1"/>
  <c r="G146" i="5"/>
  <c r="F146" i="5"/>
  <c r="V146" i="5"/>
  <c r="T146" i="5"/>
  <c r="U146" i="5"/>
  <c r="S146" i="5"/>
  <c r="E146" i="5"/>
  <c r="D146" i="5"/>
  <c r="I146" i="5"/>
  <c r="B146" i="5"/>
  <c r="A146" i="5"/>
  <c r="L145" i="5"/>
  <c r="Q145" i="5" s="1"/>
  <c r="Z145" i="5"/>
  <c r="Y145" i="5"/>
  <c r="W145" i="5"/>
  <c r="L144" i="5"/>
  <c r="G144" i="5"/>
  <c r="E144" i="5"/>
  <c r="J143" i="5"/>
  <c r="E143" i="5"/>
  <c r="J142" i="5"/>
  <c r="E142" i="5"/>
  <c r="K141" i="5"/>
  <c r="J141" i="5"/>
  <c r="H141" i="5"/>
  <c r="G141" i="5"/>
  <c r="F141" i="5"/>
  <c r="K140" i="5"/>
  <c r="J140" i="5"/>
  <c r="H140" i="5"/>
  <c r="R140" i="5" s="1"/>
  <c r="G140" i="5"/>
  <c r="F140" i="5"/>
  <c r="K139" i="5"/>
  <c r="J139" i="5"/>
  <c r="H139" i="5"/>
  <c r="G139" i="5"/>
  <c r="F139" i="5"/>
  <c r="K138" i="5"/>
  <c r="J138" i="5"/>
  <c r="H138" i="5"/>
  <c r="R138" i="5" s="1"/>
  <c r="G138" i="5"/>
  <c r="F138" i="5"/>
  <c r="C137" i="5"/>
  <c r="V136" i="5"/>
  <c r="K143" i="5" s="1"/>
  <c r="T136" i="5"/>
  <c r="K142" i="5" s="1"/>
  <c r="U136" i="5"/>
  <c r="H143" i="5" s="1"/>
  <c r="S136" i="5"/>
  <c r="H142" i="5" s="1"/>
  <c r="F136" i="5"/>
  <c r="E136" i="5"/>
  <c r="D136" i="5"/>
  <c r="I136" i="5"/>
  <c r="C136" i="5"/>
  <c r="B136" i="5"/>
  <c r="A136" i="5"/>
  <c r="L135" i="5"/>
  <c r="Q135" i="5" s="1"/>
  <c r="Z135" i="5"/>
  <c r="Y135" i="5"/>
  <c r="W135" i="5"/>
  <c r="K134" i="5"/>
  <c r="J135" i="5" s="1"/>
  <c r="P135" i="5" s="1"/>
  <c r="J134" i="5"/>
  <c r="H134" i="5"/>
  <c r="X135" i="5" s="1"/>
  <c r="G134" i="5"/>
  <c r="F134" i="5"/>
  <c r="V134" i="5"/>
  <c r="T134" i="5"/>
  <c r="U134" i="5"/>
  <c r="S134" i="5"/>
  <c r="E134" i="5"/>
  <c r="D134" i="5"/>
  <c r="I134" i="5"/>
  <c r="B134" i="5"/>
  <c r="A134" i="5"/>
  <c r="L133" i="5"/>
  <c r="Q133" i="5" s="1"/>
  <c r="Z133" i="5"/>
  <c r="Y133" i="5"/>
  <c r="W133" i="5"/>
  <c r="K132" i="5"/>
  <c r="J133" i="5" s="1"/>
  <c r="P133" i="5" s="1"/>
  <c r="J132" i="5"/>
  <c r="H132" i="5"/>
  <c r="X133" i="5" s="1"/>
  <c r="G132" i="5"/>
  <c r="F132" i="5"/>
  <c r="V132" i="5"/>
  <c r="T132" i="5"/>
  <c r="U132" i="5"/>
  <c r="S132" i="5"/>
  <c r="E132" i="5"/>
  <c r="D132" i="5"/>
  <c r="I132" i="5"/>
  <c r="B132" i="5"/>
  <c r="A132" i="5"/>
  <c r="L131" i="5"/>
  <c r="Q131" i="5" s="1"/>
  <c r="Z131" i="5"/>
  <c r="Y131" i="5"/>
  <c r="W131" i="5"/>
  <c r="L130" i="5"/>
  <c r="G130" i="5"/>
  <c r="E130" i="5"/>
  <c r="J129" i="5"/>
  <c r="E129" i="5"/>
  <c r="J128" i="5"/>
  <c r="E128" i="5"/>
  <c r="K127" i="5"/>
  <c r="J127" i="5"/>
  <c r="H127" i="5"/>
  <c r="G127" i="5"/>
  <c r="F127" i="5"/>
  <c r="K126" i="5"/>
  <c r="J126" i="5"/>
  <c r="H126" i="5"/>
  <c r="R126" i="5" s="1"/>
  <c r="G126" i="5"/>
  <c r="F126" i="5"/>
  <c r="K125" i="5"/>
  <c r="J125" i="5"/>
  <c r="H125" i="5"/>
  <c r="G125" i="5"/>
  <c r="F125" i="5"/>
  <c r="K124" i="5"/>
  <c r="J124" i="5"/>
  <c r="H124" i="5"/>
  <c r="R124" i="5" s="1"/>
  <c r="G124" i="5"/>
  <c r="F124" i="5"/>
  <c r="C123" i="5"/>
  <c r="V122" i="5"/>
  <c r="K129" i="5" s="1"/>
  <c r="T122" i="5"/>
  <c r="K128" i="5" s="1"/>
  <c r="U122" i="5"/>
  <c r="H129" i="5" s="1"/>
  <c r="S122" i="5"/>
  <c r="H128" i="5" s="1"/>
  <c r="F122" i="5"/>
  <c r="E122" i="5"/>
  <c r="D122" i="5"/>
  <c r="I122" i="5"/>
  <c r="C122" i="5"/>
  <c r="B122" i="5"/>
  <c r="A122" i="5"/>
  <c r="L121" i="5"/>
  <c r="Q121" i="5" s="1"/>
  <c r="Z121" i="5"/>
  <c r="Y121" i="5"/>
  <c r="W121" i="5"/>
  <c r="K120" i="5"/>
  <c r="J121" i="5" s="1"/>
  <c r="P121" i="5" s="1"/>
  <c r="J120" i="5"/>
  <c r="H120" i="5"/>
  <c r="G121" i="5" s="1"/>
  <c r="O121" i="5" s="1"/>
  <c r="G120" i="5"/>
  <c r="F120" i="5"/>
  <c r="V120" i="5"/>
  <c r="T120" i="5"/>
  <c r="U120" i="5"/>
  <c r="S120" i="5"/>
  <c r="E120" i="5"/>
  <c r="D120" i="5"/>
  <c r="I120" i="5"/>
  <c r="B120" i="5"/>
  <c r="A120" i="5"/>
  <c r="L119" i="5"/>
  <c r="Q119" i="5" s="1"/>
  <c r="Z119" i="5"/>
  <c r="Y119" i="5"/>
  <c r="W119" i="5"/>
  <c r="K118" i="5"/>
  <c r="J119" i="5" s="1"/>
  <c r="P119" i="5" s="1"/>
  <c r="J118" i="5"/>
  <c r="H118" i="5"/>
  <c r="G119" i="5" s="1"/>
  <c r="O119" i="5" s="1"/>
  <c r="G118" i="5"/>
  <c r="F118" i="5"/>
  <c r="V118" i="5"/>
  <c r="T118" i="5"/>
  <c r="U118" i="5"/>
  <c r="S118" i="5"/>
  <c r="E118" i="5"/>
  <c r="D118" i="5"/>
  <c r="I118" i="5"/>
  <c r="B118" i="5"/>
  <c r="A118" i="5"/>
  <c r="L117" i="5"/>
  <c r="Q117" i="5" s="1"/>
  <c r="Z117" i="5"/>
  <c r="Y117" i="5"/>
  <c r="W117" i="5"/>
  <c r="L116" i="5"/>
  <c r="G116" i="5"/>
  <c r="E116" i="5"/>
  <c r="J115" i="5"/>
  <c r="E115" i="5"/>
  <c r="J114" i="5"/>
  <c r="E114" i="5"/>
  <c r="K113" i="5"/>
  <c r="J113" i="5"/>
  <c r="H113" i="5"/>
  <c r="G113" i="5"/>
  <c r="F113" i="5"/>
  <c r="K112" i="5"/>
  <c r="J112" i="5"/>
  <c r="H112" i="5"/>
  <c r="R112" i="5" s="1"/>
  <c r="G112" i="5"/>
  <c r="F112" i="5"/>
  <c r="K111" i="5"/>
  <c r="J111" i="5"/>
  <c r="H111" i="5"/>
  <c r="G111" i="5"/>
  <c r="F111" i="5"/>
  <c r="K110" i="5"/>
  <c r="J110" i="5"/>
  <c r="H110" i="5"/>
  <c r="R110" i="5" s="1"/>
  <c r="G110" i="5"/>
  <c r="F110" i="5"/>
  <c r="C109" i="5"/>
  <c r="V108" i="5"/>
  <c r="K115" i="5" s="1"/>
  <c r="T108" i="5"/>
  <c r="K114" i="5" s="1"/>
  <c r="U108" i="5"/>
  <c r="H115" i="5" s="1"/>
  <c r="S108" i="5"/>
  <c r="H114" i="5" s="1"/>
  <c r="F108" i="5"/>
  <c r="E108" i="5"/>
  <c r="D108" i="5"/>
  <c r="I108" i="5"/>
  <c r="C108" i="5"/>
  <c r="B108" i="5"/>
  <c r="A108" i="5"/>
  <c r="L107" i="5"/>
  <c r="Q107" i="5" s="1"/>
  <c r="Z107" i="5"/>
  <c r="Y107" i="5"/>
  <c r="W107" i="5"/>
  <c r="K106" i="5"/>
  <c r="J107" i="5" s="1"/>
  <c r="P107" i="5" s="1"/>
  <c r="J106" i="5"/>
  <c r="H106" i="5"/>
  <c r="G107" i="5" s="1"/>
  <c r="O107" i="5" s="1"/>
  <c r="G106" i="5"/>
  <c r="F106" i="5"/>
  <c r="V106" i="5"/>
  <c r="T106" i="5"/>
  <c r="U106" i="5"/>
  <c r="S106" i="5"/>
  <c r="E106" i="5"/>
  <c r="D106" i="5"/>
  <c r="I106" i="5"/>
  <c r="B106" i="5"/>
  <c r="A106" i="5"/>
  <c r="L105" i="5"/>
  <c r="Q105" i="5" s="1"/>
  <c r="Z105" i="5"/>
  <c r="Y105" i="5"/>
  <c r="W105" i="5"/>
  <c r="L104" i="5"/>
  <c r="G104" i="5"/>
  <c r="E104" i="5"/>
  <c r="J103" i="5"/>
  <c r="E103" i="5"/>
  <c r="J102" i="5"/>
  <c r="E102" i="5"/>
  <c r="K101" i="5"/>
  <c r="J101" i="5"/>
  <c r="H101" i="5"/>
  <c r="G101" i="5"/>
  <c r="F101" i="5"/>
  <c r="K100" i="5"/>
  <c r="J100" i="5"/>
  <c r="H100" i="5"/>
  <c r="R100" i="5" s="1"/>
  <c r="G100" i="5"/>
  <c r="F100" i="5"/>
  <c r="K99" i="5"/>
  <c r="J99" i="5"/>
  <c r="H99" i="5"/>
  <c r="G99" i="5"/>
  <c r="F99" i="5"/>
  <c r="K98" i="5"/>
  <c r="J98" i="5"/>
  <c r="H98" i="5"/>
  <c r="G98" i="5"/>
  <c r="F98" i="5"/>
  <c r="C97" i="5"/>
  <c r="V96" i="5"/>
  <c r="K103" i="5" s="1"/>
  <c r="T96" i="5"/>
  <c r="K102" i="5" s="1"/>
  <c r="U96" i="5"/>
  <c r="H103" i="5" s="1"/>
  <c r="S96" i="5"/>
  <c r="H102" i="5" s="1"/>
  <c r="F96" i="5"/>
  <c r="E96" i="5"/>
  <c r="D96" i="5"/>
  <c r="I96" i="5"/>
  <c r="C96" i="5"/>
  <c r="B96" i="5"/>
  <c r="A96" i="5"/>
  <c r="L95" i="5"/>
  <c r="Q95" i="5" s="1"/>
  <c r="Z95" i="5"/>
  <c r="Y95" i="5"/>
  <c r="W95" i="5"/>
  <c r="K94" i="5"/>
  <c r="J95" i="5" s="1"/>
  <c r="P95" i="5" s="1"/>
  <c r="J94" i="5"/>
  <c r="H94" i="5"/>
  <c r="X95" i="5" s="1"/>
  <c r="G94" i="5"/>
  <c r="F94" i="5"/>
  <c r="V94" i="5"/>
  <c r="T94" i="5"/>
  <c r="U94" i="5"/>
  <c r="S94" i="5"/>
  <c r="E94" i="5"/>
  <c r="D94" i="5"/>
  <c r="I94" i="5"/>
  <c r="B94" i="5"/>
  <c r="A94" i="5"/>
  <c r="L93" i="5"/>
  <c r="Q93" i="5" s="1"/>
  <c r="Z93" i="5"/>
  <c r="Y93" i="5"/>
  <c r="W93" i="5"/>
  <c r="K92" i="5"/>
  <c r="J93" i="5" s="1"/>
  <c r="P93" i="5" s="1"/>
  <c r="J92" i="5"/>
  <c r="H92" i="5"/>
  <c r="X93" i="5" s="1"/>
  <c r="G92" i="5"/>
  <c r="F92" i="5"/>
  <c r="V92" i="5"/>
  <c r="T92" i="5"/>
  <c r="U92" i="5"/>
  <c r="S92" i="5"/>
  <c r="E92" i="5"/>
  <c r="D92" i="5"/>
  <c r="I92" i="5"/>
  <c r="B92" i="5"/>
  <c r="A92" i="5"/>
  <c r="L91" i="5"/>
  <c r="Q91" i="5" s="1"/>
  <c r="Z91" i="5"/>
  <c r="Y91" i="5"/>
  <c r="W91" i="5"/>
  <c r="L90" i="5"/>
  <c r="G90" i="5"/>
  <c r="E90" i="5"/>
  <c r="J89" i="5"/>
  <c r="E89" i="5"/>
  <c r="J88" i="5"/>
  <c r="E88" i="5"/>
  <c r="K87" i="5"/>
  <c r="J87" i="5"/>
  <c r="H87" i="5"/>
  <c r="G87" i="5"/>
  <c r="F87" i="5"/>
  <c r="K86" i="5"/>
  <c r="J86" i="5"/>
  <c r="H86" i="5"/>
  <c r="R86" i="5" s="1"/>
  <c r="G86" i="5"/>
  <c r="F86" i="5"/>
  <c r="K85" i="5"/>
  <c r="J85" i="5"/>
  <c r="H85" i="5"/>
  <c r="G85" i="5"/>
  <c r="F85" i="5"/>
  <c r="K84" i="5"/>
  <c r="J84" i="5"/>
  <c r="H84" i="5"/>
  <c r="R84" i="5" s="1"/>
  <c r="G84" i="5"/>
  <c r="F84" i="5"/>
  <c r="C83" i="5"/>
  <c r="V82" i="5"/>
  <c r="K89" i="5" s="1"/>
  <c r="T82" i="5"/>
  <c r="K88" i="5" s="1"/>
  <c r="U82" i="5"/>
  <c r="H89" i="5" s="1"/>
  <c r="S82" i="5"/>
  <c r="H88" i="5" s="1"/>
  <c r="F82" i="5"/>
  <c r="E82" i="5"/>
  <c r="D82" i="5"/>
  <c r="I82" i="5"/>
  <c r="C82" i="5"/>
  <c r="B82" i="5"/>
  <c r="A82" i="5"/>
  <c r="A81" i="5"/>
  <c r="A77" i="5"/>
  <c r="L75" i="5"/>
  <c r="Q75" i="5" s="1"/>
  <c r="Z75" i="5"/>
  <c r="X75" i="5"/>
  <c r="W75" i="5"/>
  <c r="K74" i="5"/>
  <c r="J75" i="5" s="1"/>
  <c r="P75" i="5" s="1"/>
  <c r="J74" i="5"/>
  <c r="H74" i="5"/>
  <c r="Y75" i="5" s="1"/>
  <c r="G74" i="5"/>
  <c r="F74" i="5"/>
  <c r="V74" i="5"/>
  <c r="T74" i="5"/>
  <c r="U74" i="5"/>
  <c r="S74" i="5"/>
  <c r="E74" i="5"/>
  <c r="D74" i="5"/>
  <c r="I74" i="5"/>
  <c r="B74" i="5"/>
  <c r="A74" i="5"/>
  <c r="L73" i="5"/>
  <c r="Q73" i="5" s="1"/>
  <c r="Z73" i="5"/>
  <c r="Y73" i="5"/>
  <c r="W73" i="5"/>
  <c r="L72" i="5"/>
  <c r="G72" i="5"/>
  <c r="E72" i="5"/>
  <c r="J71" i="5"/>
  <c r="E71" i="5"/>
  <c r="J70" i="5"/>
  <c r="E70" i="5"/>
  <c r="K69" i="5"/>
  <c r="J69" i="5"/>
  <c r="H69" i="5"/>
  <c r="G69" i="5"/>
  <c r="F69" i="5"/>
  <c r="K68" i="5"/>
  <c r="J68" i="5"/>
  <c r="H68" i="5"/>
  <c r="R68" i="5" s="1"/>
  <c r="G68" i="5"/>
  <c r="F68" i="5"/>
  <c r="K67" i="5"/>
  <c r="J67" i="5"/>
  <c r="H67" i="5"/>
  <c r="G67" i="5"/>
  <c r="F67" i="5"/>
  <c r="K66" i="5"/>
  <c r="J66" i="5"/>
  <c r="H66" i="5"/>
  <c r="R66" i="5" s="1"/>
  <c r="G66" i="5"/>
  <c r="F66" i="5"/>
  <c r="V65" i="5"/>
  <c r="K71" i="5" s="1"/>
  <c r="T65" i="5"/>
  <c r="K70" i="5" s="1"/>
  <c r="U65" i="5"/>
  <c r="H71" i="5" s="1"/>
  <c r="S65" i="5"/>
  <c r="H70" i="5" s="1"/>
  <c r="F65" i="5"/>
  <c r="E65" i="5"/>
  <c r="D65" i="5"/>
  <c r="I65" i="5"/>
  <c r="C65" i="5"/>
  <c r="B65" i="5"/>
  <c r="A65" i="5"/>
  <c r="L64" i="5"/>
  <c r="Q64" i="5" s="1"/>
  <c r="Z64" i="5"/>
  <c r="X64" i="5"/>
  <c r="W64" i="5"/>
  <c r="K63" i="5"/>
  <c r="J64" i="5" s="1"/>
  <c r="P64" i="5" s="1"/>
  <c r="J63" i="5"/>
  <c r="H63" i="5"/>
  <c r="Y64" i="5" s="1"/>
  <c r="G63" i="5"/>
  <c r="F63" i="5"/>
  <c r="V63" i="5"/>
  <c r="T63" i="5"/>
  <c r="U63" i="5"/>
  <c r="S63" i="5"/>
  <c r="E63" i="5"/>
  <c r="D63" i="5"/>
  <c r="I63" i="5"/>
  <c r="B63" i="5"/>
  <c r="A63" i="5"/>
  <c r="L62" i="5"/>
  <c r="Q62" i="5" s="1"/>
  <c r="Z62" i="5"/>
  <c r="X62" i="5"/>
  <c r="W62" i="5"/>
  <c r="K61" i="5"/>
  <c r="J62" i="5" s="1"/>
  <c r="P62" i="5" s="1"/>
  <c r="J61" i="5"/>
  <c r="H61" i="5"/>
  <c r="Y62" i="5" s="1"/>
  <c r="G61" i="5"/>
  <c r="F61" i="5"/>
  <c r="V61" i="5"/>
  <c r="T61" i="5"/>
  <c r="U61" i="5"/>
  <c r="S61" i="5"/>
  <c r="E61" i="5"/>
  <c r="D61" i="5"/>
  <c r="I61" i="5"/>
  <c r="B61" i="5"/>
  <c r="A61" i="5"/>
  <c r="L60" i="5"/>
  <c r="Q60" i="5" s="1"/>
  <c r="Z60" i="5"/>
  <c r="X60" i="5"/>
  <c r="W60" i="5"/>
  <c r="K59" i="5"/>
  <c r="J60" i="5" s="1"/>
  <c r="P60" i="5" s="1"/>
  <c r="J59" i="5"/>
  <c r="H59" i="5"/>
  <c r="G60" i="5" s="1"/>
  <c r="O60" i="5" s="1"/>
  <c r="G59" i="5"/>
  <c r="F59" i="5"/>
  <c r="V59" i="5"/>
  <c r="T59" i="5"/>
  <c r="U59" i="5"/>
  <c r="S59" i="5"/>
  <c r="E59" i="5"/>
  <c r="D59" i="5"/>
  <c r="I59" i="5"/>
  <c r="B59" i="5"/>
  <c r="A59" i="5"/>
  <c r="L58" i="5"/>
  <c r="Q58" i="5" s="1"/>
  <c r="Z58" i="5"/>
  <c r="X58" i="5"/>
  <c r="W58" i="5"/>
  <c r="K57" i="5"/>
  <c r="J58" i="5" s="1"/>
  <c r="P58" i="5" s="1"/>
  <c r="J57" i="5"/>
  <c r="H57" i="5"/>
  <c r="G58" i="5" s="1"/>
  <c r="O58" i="5" s="1"/>
  <c r="G57" i="5"/>
  <c r="F57" i="5"/>
  <c r="V57" i="5"/>
  <c r="T57" i="5"/>
  <c r="U57" i="5"/>
  <c r="S57" i="5"/>
  <c r="E57" i="5"/>
  <c r="D57" i="5"/>
  <c r="I57" i="5"/>
  <c r="B57" i="5"/>
  <c r="A57" i="5"/>
  <c r="L56" i="5"/>
  <c r="Q56" i="5" s="1"/>
  <c r="Z56" i="5"/>
  <c r="X56" i="5"/>
  <c r="W56" i="5"/>
  <c r="K55" i="5"/>
  <c r="J56" i="5" s="1"/>
  <c r="P56" i="5" s="1"/>
  <c r="J55" i="5"/>
  <c r="H55" i="5"/>
  <c r="Y56" i="5" s="1"/>
  <c r="G55" i="5"/>
  <c r="F55" i="5"/>
  <c r="V55" i="5"/>
  <c r="T55" i="5"/>
  <c r="U55" i="5"/>
  <c r="S55" i="5"/>
  <c r="E55" i="5"/>
  <c r="D55" i="5"/>
  <c r="I55" i="5"/>
  <c r="B55" i="5"/>
  <c r="A55" i="5"/>
  <c r="L54" i="5"/>
  <c r="Q54" i="5" s="1"/>
  <c r="Z54" i="5"/>
  <c r="X54" i="5"/>
  <c r="W54" i="5"/>
  <c r="K53" i="5"/>
  <c r="J54" i="5" s="1"/>
  <c r="P54" i="5" s="1"/>
  <c r="J53" i="5"/>
  <c r="H53" i="5"/>
  <c r="Y54" i="5" s="1"/>
  <c r="G53" i="5"/>
  <c r="F53" i="5"/>
  <c r="V53" i="5"/>
  <c r="T53" i="5"/>
  <c r="U53" i="5"/>
  <c r="S53" i="5"/>
  <c r="E53" i="5"/>
  <c r="D53" i="5"/>
  <c r="I53" i="5"/>
  <c r="B53" i="5"/>
  <c r="A53" i="5"/>
  <c r="L52" i="5"/>
  <c r="Q52" i="5" s="1"/>
  <c r="Z52" i="5"/>
  <c r="Y52" i="5"/>
  <c r="W52" i="5"/>
  <c r="L51" i="5"/>
  <c r="G51" i="5"/>
  <c r="E51" i="5"/>
  <c r="J50" i="5"/>
  <c r="E50" i="5"/>
  <c r="J49" i="5"/>
  <c r="E49" i="5"/>
  <c r="K48" i="5"/>
  <c r="J48" i="5"/>
  <c r="H48" i="5"/>
  <c r="G48" i="5"/>
  <c r="F48" i="5"/>
  <c r="K47" i="5"/>
  <c r="J47" i="5"/>
  <c r="H47" i="5"/>
  <c r="G47" i="5"/>
  <c r="F47" i="5"/>
  <c r="K46" i="5"/>
  <c r="J46" i="5"/>
  <c r="H46" i="5"/>
  <c r="G46" i="5"/>
  <c r="F46" i="5"/>
  <c r="C45" i="5"/>
  <c r="V44" i="5"/>
  <c r="K50" i="5" s="1"/>
  <c r="T44" i="5"/>
  <c r="K49" i="5" s="1"/>
  <c r="U44" i="5"/>
  <c r="H50" i="5" s="1"/>
  <c r="S44" i="5"/>
  <c r="H49" i="5" s="1"/>
  <c r="F44" i="5"/>
  <c r="E44" i="5"/>
  <c r="D44" i="5"/>
  <c r="I44" i="5"/>
  <c r="C44" i="5"/>
  <c r="B44" i="5"/>
  <c r="A44" i="5"/>
  <c r="L43" i="5"/>
  <c r="Q43" i="5" s="1"/>
  <c r="Z43" i="5"/>
  <c r="X43" i="5"/>
  <c r="W43" i="5"/>
  <c r="K42" i="5"/>
  <c r="J43" i="5" s="1"/>
  <c r="P43" i="5" s="1"/>
  <c r="J42" i="5"/>
  <c r="H42" i="5"/>
  <c r="Y43" i="5" s="1"/>
  <c r="G42" i="5"/>
  <c r="F42" i="5"/>
  <c r="V42" i="5"/>
  <c r="T42" i="5"/>
  <c r="U42" i="5"/>
  <c r="S42" i="5"/>
  <c r="E42" i="5"/>
  <c r="D42" i="5"/>
  <c r="I42" i="5"/>
  <c r="B42" i="5"/>
  <c r="A42" i="5"/>
  <c r="L41" i="5"/>
  <c r="Q41" i="5" s="1"/>
  <c r="Z41" i="5"/>
  <c r="Y41" i="5"/>
  <c r="W41" i="5"/>
  <c r="K40" i="5"/>
  <c r="J41" i="5" s="1"/>
  <c r="P41" i="5" s="1"/>
  <c r="J40" i="5"/>
  <c r="H40" i="5"/>
  <c r="X41" i="5" s="1"/>
  <c r="G40" i="5"/>
  <c r="F40" i="5"/>
  <c r="V40" i="5"/>
  <c r="T40" i="5"/>
  <c r="U40" i="5"/>
  <c r="S40" i="5"/>
  <c r="E40" i="5"/>
  <c r="D40" i="5"/>
  <c r="I40" i="5"/>
  <c r="B40" i="5"/>
  <c r="A40" i="5"/>
  <c r="L39" i="5"/>
  <c r="Q39" i="5" s="1"/>
  <c r="Z39" i="5"/>
  <c r="Y39" i="5"/>
  <c r="W39" i="5"/>
  <c r="K38" i="5"/>
  <c r="J39" i="5" s="1"/>
  <c r="P39" i="5" s="1"/>
  <c r="J38" i="5"/>
  <c r="H38" i="5"/>
  <c r="X39" i="5" s="1"/>
  <c r="G38" i="5"/>
  <c r="F38" i="5"/>
  <c r="V38" i="5"/>
  <c r="T38" i="5"/>
  <c r="U38" i="5"/>
  <c r="S38" i="5"/>
  <c r="E38" i="5"/>
  <c r="D38" i="5"/>
  <c r="I38" i="5"/>
  <c r="B38" i="5"/>
  <c r="A38" i="5"/>
  <c r="L37" i="5"/>
  <c r="Q37" i="5" s="1"/>
  <c r="Z37" i="5"/>
  <c r="Y37" i="5"/>
  <c r="W37" i="5"/>
  <c r="L36" i="5"/>
  <c r="G36" i="5"/>
  <c r="E36" i="5"/>
  <c r="J35" i="5"/>
  <c r="E35" i="5"/>
  <c r="J34" i="5"/>
  <c r="E34" i="5"/>
  <c r="K33" i="5"/>
  <c r="J33" i="5"/>
  <c r="H33" i="5"/>
  <c r="G33" i="5"/>
  <c r="F33" i="5"/>
  <c r="K32" i="5"/>
  <c r="J32" i="5"/>
  <c r="H32" i="5"/>
  <c r="R32" i="5" s="1"/>
  <c r="G32" i="5"/>
  <c r="F32" i="5"/>
  <c r="K31" i="5"/>
  <c r="J31" i="5"/>
  <c r="H31" i="5"/>
  <c r="G31" i="5"/>
  <c r="F31" i="5"/>
  <c r="K30" i="5"/>
  <c r="J30" i="5"/>
  <c r="H30" i="5"/>
  <c r="R30" i="5" s="1"/>
  <c r="G30" i="5"/>
  <c r="F30" i="5"/>
  <c r="V29" i="5"/>
  <c r="K35" i="5" s="1"/>
  <c r="T29" i="5"/>
  <c r="K34" i="5" s="1"/>
  <c r="U29" i="5"/>
  <c r="H35" i="5" s="1"/>
  <c r="S29" i="5"/>
  <c r="H34" i="5" s="1"/>
  <c r="F29" i="5"/>
  <c r="E29" i="5"/>
  <c r="D29" i="5"/>
  <c r="I29" i="5"/>
  <c r="C29" i="5"/>
  <c r="B29" i="5"/>
  <c r="A29" i="5"/>
  <c r="A28" i="5"/>
  <c r="B7" i="5"/>
  <c r="A1" i="5"/>
  <c r="K329" i="5" l="1"/>
  <c r="K330" i="5" s="1"/>
  <c r="K331" i="5" s="1"/>
  <c r="K332" i="5" s="1"/>
  <c r="K333" i="5" s="1"/>
  <c r="K334" i="5" s="1"/>
  <c r="K335" i="5" s="1"/>
  <c r="K337" i="5" s="1"/>
  <c r="K328" i="5"/>
  <c r="G273" i="5"/>
  <c r="O273" i="5" s="1"/>
  <c r="G75" i="5"/>
  <c r="O75" i="5" s="1"/>
  <c r="G62" i="5"/>
  <c r="O62" i="5" s="1"/>
  <c r="G189" i="5"/>
  <c r="O189" i="5" s="1"/>
  <c r="J261" i="5"/>
  <c r="P261" i="5" s="1"/>
  <c r="G39" i="5"/>
  <c r="O39" i="5" s="1"/>
  <c r="G95" i="5"/>
  <c r="O95" i="5" s="1"/>
  <c r="G135" i="5"/>
  <c r="O135" i="5" s="1"/>
  <c r="X152" i="5"/>
  <c r="G54" i="5"/>
  <c r="O54" i="5" s="1"/>
  <c r="G64" i="5"/>
  <c r="O64" i="5" s="1"/>
  <c r="L154" i="5"/>
  <c r="J91" i="5"/>
  <c r="P91" i="5" s="1"/>
  <c r="G133" i="5"/>
  <c r="O133" i="5" s="1"/>
  <c r="Y58" i="5"/>
  <c r="G73" i="5"/>
  <c r="O73" i="5" s="1"/>
  <c r="G91" i="5"/>
  <c r="O91" i="5" s="1"/>
  <c r="G56" i="5"/>
  <c r="O56" i="5" s="1"/>
  <c r="G222" i="5"/>
  <c r="O222" i="5" s="1"/>
  <c r="J254" i="5"/>
  <c r="P254" i="5" s="1"/>
  <c r="L306" i="5"/>
  <c r="G105" i="5"/>
  <c r="O105" i="5" s="1"/>
  <c r="J166" i="5"/>
  <c r="P166" i="5" s="1"/>
  <c r="J201" i="5"/>
  <c r="P201" i="5" s="1"/>
  <c r="Y60" i="5"/>
  <c r="G201" i="5"/>
  <c r="O201" i="5" s="1"/>
  <c r="X219" i="5"/>
  <c r="G271" i="5"/>
  <c r="O271" i="5" s="1"/>
  <c r="J292" i="5"/>
  <c r="P292" i="5" s="1"/>
  <c r="G41" i="5"/>
  <c r="O41" i="5" s="1"/>
  <c r="G145" i="5"/>
  <c r="O145" i="5" s="1"/>
  <c r="G147" i="5"/>
  <c r="O147" i="5" s="1"/>
  <c r="G149" i="5"/>
  <c r="O149" i="5" s="1"/>
  <c r="X185" i="5"/>
  <c r="G191" i="5"/>
  <c r="O191" i="5" s="1"/>
  <c r="G216" i="5"/>
  <c r="O216" i="5" s="1"/>
  <c r="X241" i="5"/>
  <c r="J283" i="5"/>
  <c r="P283" i="5" s="1"/>
  <c r="J185" i="5"/>
  <c r="P185" i="5" s="1"/>
  <c r="X235" i="5"/>
  <c r="G43" i="5"/>
  <c r="O43" i="5" s="1"/>
  <c r="J52" i="5"/>
  <c r="P52" i="5" s="1"/>
  <c r="J73" i="5"/>
  <c r="P73" i="5" s="1"/>
  <c r="G93" i="5"/>
  <c r="O93" i="5" s="1"/>
  <c r="X271" i="5"/>
  <c r="G283" i="5"/>
  <c r="O283" i="5" s="1"/>
  <c r="X166" i="5"/>
  <c r="G166" i="5"/>
  <c r="O166" i="5" s="1"/>
  <c r="G37" i="5"/>
  <c r="O37" i="5" s="1"/>
  <c r="J117" i="5"/>
  <c r="P117" i="5" s="1"/>
  <c r="G117" i="5"/>
  <c r="O117" i="5" s="1"/>
  <c r="X52" i="5"/>
  <c r="L77" i="5"/>
  <c r="J37" i="5"/>
  <c r="P37" i="5" s="1"/>
  <c r="J105" i="5"/>
  <c r="P105" i="5" s="1"/>
  <c r="X117" i="5"/>
  <c r="J232" i="5"/>
  <c r="P232" i="5" s="1"/>
  <c r="L302" i="5"/>
  <c r="X285" i="5"/>
  <c r="X73" i="5"/>
  <c r="R98" i="5"/>
  <c r="G238" i="5"/>
  <c r="O238" i="5" s="1"/>
  <c r="G254" i="5"/>
  <c r="O254" i="5" s="1"/>
  <c r="W254" i="5"/>
  <c r="X37" i="5"/>
  <c r="R46" i="5"/>
  <c r="G52" i="5"/>
  <c r="O52" i="5" s="1"/>
  <c r="J145" i="5"/>
  <c r="P145" i="5" s="1"/>
  <c r="X201" i="5"/>
  <c r="J216" i="5"/>
  <c r="P216" i="5" s="1"/>
  <c r="G232" i="5"/>
  <c r="O232" i="5" s="1"/>
  <c r="R276" i="5"/>
  <c r="G292" i="5"/>
  <c r="O292" i="5" s="1"/>
  <c r="W292" i="5"/>
  <c r="R287" i="5"/>
  <c r="G294" i="5"/>
  <c r="O294" i="5" s="1"/>
  <c r="W294" i="5"/>
  <c r="G296" i="5"/>
  <c r="O296" i="5" s="1"/>
  <c r="W296" i="5"/>
  <c r="G298" i="5"/>
  <c r="O298" i="5" s="1"/>
  <c r="W298" i="5"/>
  <c r="G300" i="5"/>
  <c r="O300" i="5" s="1"/>
  <c r="W300" i="5"/>
  <c r="X105" i="5"/>
  <c r="X107" i="5"/>
  <c r="J131" i="5"/>
  <c r="P131" i="5" s="1"/>
  <c r="X187" i="5"/>
  <c r="X91" i="5"/>
  <c r="X121" i="5"/>
  <c r="X131" i="5"/>
  <c r="L243" i="5"/>
  <c r="W178" i="5"/>
  <c r="R194" i="5"/>
  <c r="X119" i="5"/>
  <c r="W172" i="5"/>
  <c r="G185" i="5"/>
  <c r="O185" i="5" s="1"/>
  <c r="W203" i="5"/>
  <c r="X216" i="5"/>
  <c r="X232" i="5"/>
  <c r="G261" i="5"/>
  <c r="O261" i="5" s="1"/>
  <c r="W261" i="5"/>
  <c r="J271" i="5"/>
  <c r="P271" i="5" s="1"/>
  <c r="X283" i="5"/>
  <c r="G131" i="5"/>
  <c r="O131" i="5" s="1"/>
  <c r="X145" i="5"/>
  <c r="W169" i="5"/>
  <c r="W175" i="5"/>
  <c r="W20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Y95" i="3"/>
  <c r="CZ95" i="3"/>
  <c r="DB95" i="3" s="1"/>
  <c r="DA95" i="3"/>
  <c r="DC95" i="3"/>
  <c r="A96" i="3"/>
  <c r="CY96" i="3"/>
  <c r="CZ96" i="3"/>
  <c r="DB96" i="3" s="1"/>
  <c r="DA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B99" i="3" s="1"/>
  <c r="DA99" i="3"/>
  <c r="DC99" i="3"/>
  <c r="A100" i="3"/>
  <c r="CY100" i="3"/>
  <c r="CZ100" i="3"/>
  <c r="DB100" i="3" s="1"/>
  <c r="DA100" i="3"/>
  <c r="DC100" i="3"/>
  <c r="A101" i="3"/>
  <c r="CY101" i="3"/>
  <c r="CZ101" i="3"/>
  <c r="DA101" i="3"/>
  <c r="DB101" i="3"/>
  <c r="DC101" i="3"/>
  <c r="A102" i="3"/>
  <c r="CY102" i="3"/>
  <c r="CZ102" i="3"/>
  <c r="DA102" i="3"/>
  <c r="DB102" i="3"/>
  <c r="DC102" i="3"/>
  <c r="A103" i="3"/>
  <c r="CY103" i="3"/>
  <c r="CZ103" i="3"/>
  <c r="DB103" i="3" s="1"/>
  <c r="DA103" i="3"/>
  <c r="DC103" i="3"/>
  <c r="A104" i="3"/>
  <c r="CY104" i="3"/>
  <c r="CZ104" i="3"/>
  <c r="DB104" i="3" s="1"/>
  <c r="DA104" i="3"/>
  <c r="DC104" i="3"/>
  <c r="A105" i="3"/>
  <c r="CY105" i="3"/>
  <c r="CZ105" i="3"/>
  <c r="DA105" i="3"/>
  <c r="DB105" i="3"/>
  <c r="DC105" i="3"/>
  <c r="A106" i="3"/>
  <c r="CY106" i="3"/>
  <c r="CZ106" i="3"/>
  <c r="DA106" i="3"/>
  <c r="DB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B115" i="3" s="1"/>
  <c r="DA115" i="3"/>
  <c r="DC115" i="3"/>
  <c r="A116" i="3"/>
  <c r="CY116" i="3"/>
  <c r="CZ116" i="3"/>
  <c r="DB116" i="3" s="1"/>
  <c r="DA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B119" i="3" s="1"/>
  <c r="DA119" i="3"/>
  <c r="DC119" i="3"/>
  <c r="A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CZ124" i="3"/>
  <c r="DB124" i="3" s="1"/>
  <c r="DA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A127" i="3"/>
  <c r="CY127" i="3"/>
  <c r="CZ127" i="3"/>
  <c r="DB127" i="3" s="1"/>
  <c r="DA127" i="3"/>
  <c r="DC127" i="3"/>
  <c r="A128" i="3"/>
  <c r="CY128" i="3"/>
  <c r="CZ128" i="3"/>
  <c r="DA128" i="3"/>
  <c r="DB128" i="3"/>
  <c r="DC128" i="3"/>
  <c r="A129" i="3"/>
  <c r="CY129" i="3"/>
  <c r="CZ129" i="3"/>
  <c r="DA129" i="3"/>
  <c r="DB129" i="3"/>
  <c r="DC129" i="3"/>
  <c r="A130" i="3"/>
  <c r="CY130" i="3"/>
  <c r="CZ130" i="3"/>
  <c r="DB130" i="3" s="1"/>
  <c r="DA130" i="3"/>
  <c r="DC130" i="3"/>
  <c r="A131" i="3"/>
  <c r="CY131" i="3"/>
  <c r="CZ131" i="3"/>
  <c r="DB131" i="3" s="1"/>
  <c r="DA131" i="3"/>
  <c r="DC131" i="3"/>
  <c r="A132" i="3"/>
  <c r="CY132" i="3"/>
  <c r="CZ132" i="3"/>
  <c r="DB132" i="3" s="1"/>
  <c r="DA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B135" i="3" s="1"/>
  <c r="DA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Y140" i="3"/>
  <c r="CZ140" i="3"/>
  <c r="DB140" i="3" s="1"/>
  <c r="DA140" i="3"/>
  <c r="DC140" i="3"/>
  <c r="A141" i="3"/>
  <c r="CY141" i="3"/>
  <c r="CZ141" i="3"/>
  <c r="DA141" i="3"/>
  <c r="DB141" i="3"/>
  <c r="DC141" i="3"/>
  <c r="A142" i="3"/>
  <c r="CY142" i="3"/>
  <c r="CZ142" i="3"/>
  <c r="DB142" i="3" s="1"/>
  <c r="DA142" i="3"/>
  <c r="DC142" i="3"/>
  <c r="A143" i="3"/>
  <c r="CY143" i="3"/>
  <c r="CZ143" i="3"/>
  <c r="DB143" i="3" s="1"/>
  <c r="DA143" i="3"/>
  <c r="DC143" i="3"/>
  <c r="A144" i="3"/>
  <c r="CY144" i="3"/>
  <c r="CZ144" i="3"/>
  <c r="DB144" i="3" s="1"/>
  <c r="DA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B147" i="3" s="1"/>
  <c r="DA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B155" i="3" s="1"/>
  <c r="DA155" i="3"/>
  <c r="DC15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W28" i="1"/>
  <c r="AC28" i="1"/>
  <c r="AD28" i="1"/>
  <c r="CR28" i="1" s="1"/>
  <c r="Q28" i="1" s="1"/>
  <c r="AE28" i="1"/>
  <c r="CS28" i="1" s="1"/>
  <c r="R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T28" i="1"/>
  <c r="S28" i="1" s="1"/>
  <c r="CX28" i="1"/>
  <c r="FR28" i="1"/>
  <c r="GL28" i="1"/>
  <c r="GN28" i="1"/>
  <c r="GP28" i="1"/>
  <c r="GV28" i="1"/>
  <c r="HC28" i="1" s="1"/>
  <c r="GX28" i="1" s="1"/>
  <c r="I29" i="1"/>
  <c r="R29" i="1"/>
  <c r="AC29" i="1"/>
  <c r="CQ29" i="1" s="1"/>
  <c r="P29" i="1" s="1"/>
  <c r="AD29" i="1"/>
  <c r="CR29" i="1" s="1"/>
  <c r="Q29" i="1" s="1"/>
  <c r="AE29" i="1"/>
  <c r="AF29" i="1"/>
  <c r="CT29" i="1" s="1"/>
  <c r="S29" i="1" s="1"/>
  <c r="AG29" i="1"/>
  <c r="CU29" i="1" s="1"/>
  <c r="T29" i="1" s="1"/>
  <c r="AH29" i="1"/>
  <c r="CV29" i="1" s="1"/>
  <c r="U29" i="1" s="1"/>
  <c r="AI29" i="1"/>
  <c r="AJ29" i="1"/>
  <c r="CX29" i="1" s="1"/>
  <c r="W29" i="1" s="1"/>
  <c r="CS29" i="1"/>
  <c r="CW29" i="1"/>
  <c r="V29" i="1" s="1"/>
  <c r="FR29" i="1"/>
  <c r="GL29" i="1"/>
  <c r="GN29" i="1"/>
  <c r="GP29" i="1"/>
  <c r="GV29" i="1"/>
  <c r="HC29" i="1"/>
  <c r="GX29" i="1" s="1"/>
  <c r="I30" i="1"/>
  <c r="U30" i="1"/>
  <c r="AC30" i="1"/>
  <c r="CQ30" i="1" s="1"/>
  <c r="P30" i="1" s="1"/>
  <c r="AE30" i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V30" i="1"/>
  <c r="FR30" i="1"/>
  <c r="GL30" i="1"/>
  <c r="GN30" i="1"/>
  <c r="GP30" i="1"/>
  <c r="GV30" i="1"/>
  <c r="GX30" i="1"/>
  <c r="HC30" i="1"/>
  <c r="I31" i="1"/>
  <c r="P31" i="1"/>
  <c r="AC31" i="1"/>
  <c r="AD31" i="1"/>
  <c r="AE31" i="1"/>
  <c r="CS31" i="1" s="1"/>
  <c r="R31" i="1" s="1"/>
  <c r="AF31" i="1"/>
  <c r="CT31" i="1" s="1"/>
  <c r="S31" i="1" s="1"/>
  <c r="CZ31" i="1" s="1"/>
  <c r="Y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Q31" i="1"/>
  <c r="CU31" i="1"/>
  <c r="T31" i="1" s="1"/>
  <c r="GL31" i="1"/>
  <c r="GN31" i="1"/>
  <c r="GO31" i="1"/>
  <c r="GP31" i="1"/>
  <c r="GV31" i="1"/>
  <c r="HC31" i="1" s="1"/>
  <c r="GX31" i="1" s="1"/>
  <c r="C32" i="1"/>
  <c r="D32" i="1"/>
  <c r="I32" i="1"/>
  <c r="CX22" i="3" s="1"/>
  <c r="U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FR32" i="1"/>
  <c r="GL32" i="1"/>
  <c r="GN32" i="1"/>
  <c r="GP32" i="1"/>
  <c r="GV32" i="1"/>
  <c r="GX32" i="1"/>
  <c r="HC32" i="1"/>
  <c r="I33" i="1"/>
  <c r="T33" i="1"/>
  <c r="V33" i="1"/>
  <c r="AC33" i="1"/>
  <c r="AD33" i="1"/>
  <c r="CR33" i="1" s="1"/>
  <c r="Q33" i="1" s="1"/>
  <c r="AE33" i="1"/>
  <c r="AF33" i="1"/>
  <c r="CT33" i="1" s="1"/>
  <c r="AG33" i="1"/>
  <c r="AH33" i="1"/>
  <c r="CV33" i="1" s="1"/>
  <c r="U33" i="1" s="1"/>
  <c r="AI33" i="1"/>
  <c r="AJ33" i="1"/>
  <c r="CX33" i="1" s="1"/>
  <c r="CQ33" i="1"/>
  <c r="P33" i="1" s="1"/>
  <c r="CS33" i="1"/>
  <c r="R33" i="1" s="1"/>
  <c r="CU33" i="1"/>
  <c r="CW33" i="1"/>
  <c r="GL33" i="1"/>
  <c r="GN33" i="1"/>
  <c r="GO33" i="1"/>
  <c r="GP33" i="1"/>
  <c r="GV33" i="1"/>
  <c r="HC33" i="1" s="1"/>
  <c r="GX33" i="1" s="1"/>
  <c r="I34" i="1"/>
  <c r="T34" i="1"/>
  <c r="W34" i="1"/>
  <c r="AC34" i="1"/>
  <c r="AD34" i="1"/>
  <c r="CR34" i="1" s="1"/>
  <c r="Q34" i="1" s="1"/>
  <c r="AE34" i="1"/>
  <c r="CS34" i="1" s="1"/>
  <c r="R34" i="1" s="1"/>
  <c r="AF34" i="1"/>
  <c r="AG34" i="1"/>
  <c r="AH34" i="1"/>
  <c r="AI34" i="1"/>
  <c r="CW34" i="1" s="1"/>
  <c r="V34" i="1" s="1"/>
  <c r="AJ34" i="1"/>
  <c r="CQ34" i="1"/>
  <c r="P34" i="1" s="1"/>
  <c r="CT34" i="1"/>
  <c r="S34" i="1" s="1"/>
  <c r="CZ34" i="1" s="1"/>
  <c r="Y34" i="1" s="1"/>
  <c r="CU34" i="1"/>
  <c r="CV34" i="1"/>
  <c r="U34" i="1" s="1"/>
  <c r="CX34" i="1"/>
  <c r="CY34" i="1"/>
  <c r="X34" i="1" s="1"/>
  <c r="GL34" i="1"/>
  <c r="GN34" i="1"/>
  <c r="GO34" i="1"/>
  <c r="GP34" i="1"/>
  <c r="GV34" i="1"/>
  <c r="HC34" i="1" s="1"/>
  <c r="GX34" i="1"/>
  <c r="I35" i="1"/>
  <c r="R35" i="1"/>
  <c r="T35" i="1"/>
  <c r="AC35" i="1"/>
  <c r="AD35" i="1"/>
  <c r="AE35" i="1"/>
  <c r="AF35" i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CT35" i="1"/>
  <c r="S35" i="1" s="1"/>
  <c r="CU35" i="1"/>
  <c r="CW35" i="1"/>
  <c r="V35" i="1" s="1"/>
  <c r="GL35" i="1"/>
  <c r="BZ42" i="1" s="1"/>
  <c r="GN35" i="1"/>
  <c r="GO35" i="1"/>
  <c r="GP35" i="1"/>
  <c r="CD42" i="1" s="1"/>
  <c r="AU42" i="1" s="1"/>
  <c r="AU26" i="1" s="1"/>
  <c r="GV35" i="1"/>
  <c r="HC35" i="1" s="1"/>
  <c r="GX35" i="1" s="1"/>
  <c r="I36" i="1"/>
  <c r="AC36" i="1"/>
  <c r="AD36" i="1"/>
  <c r="CR36" i="1" s="1"/>
  <c r="AE36" i="1"/>
  <c r="AF36" i="1"/>
  <c r="CT36" i="1" s="1"/>
  <c r="S36" i="1" s="1"/>
  <c r="AG36" i="1"/>
  <c r="AH36" i="1"/>
  <c r="CV36" i="1" s="1"/>
  <c r="AI36" i="1"/>
  <c r="AJ36" i="1"/>
  <c r="CX36" i="1" s="1"/>
  <c r="W36" i="1" s="1"/>
  <c r="CQ36" i="1"/>
  <c r="P36" i="1" s="1"/>
  <c r="CS36" i="1"/>
  <c r="R36" i="1" s="1"/>
  <c r="CU36" i="1"/>
  <c r="CW36" i="1"/>
  <c r="V36" i="1" s="1"/>
  <c r="FR36" i="1"/>
  <c r="GL36" i="1"/>
  <c r="GN36" i="1"/>
  <c r="GO36" i="1"/>
  <c r="GP36" i="1"/>
  <c r="GV36" i="1"/>
  <c r="HC36" i="1"/>
  <c r="I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U37" i="1" s="1"/>
  <c r="CX37" i="1"/>
  <c r="W37" i="1" s="1"/>
  <c r="GL37" i="1"/>
  <c r="GN37" i="1"/>
  <c r="GO37" i="1"/>
  <c r="GP37" i="1"/>
  <c r="GV37" i="1"/>
  <c r="GX37" i="1"/>
  <c r="HC37" i="1"/>
  <c r="U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T38" i="1"/>
  <c r="S38" i="1" s="1"/>
  <c r="CV38" i="1"/>
  <c r="CX38" i="1"/>
  <c r="W38" i="1" s="1"/>
  <c r="GL38" i="1"/>
  <c r="GN38" i="1"/>
  <c r="GO38" i="1"/>
  <c r="GP38" i="1"/>
  <c r="GV38" i="1"/>
  <c r="GX38" i="1"/>
  <c r="HC38" i="1"/>
  <c r="C39" i="1"/>
  <c r="D39" i="1"/>
  <c r="I39" i="1"/>
  <c r="V39" i="1"/>
  <c r="AC39" i="1"/>
  <c r="AD39" i="1"/>
  <c r="CR39" i="1" s="1"/>
  <c r="Q39" i="1" s="1"/>
  <c r="AE39" i="1"/>
  <c r="AF39" i="1"/>
  <c r="CT39" i="1" s="1"/>
  <c r="AG39" i="1"/>
  <c r="AH39" i="1"/>
  <c r="CV39" i="1" s="1"/>
  <c r="U39" i="1" s="1"/>
  <c r="AI39" i="1"/>
  <c r="AJ39" i="1"/>
  <c r="CX39" i="1" s="1"/>
  <c r="CQ39" i="1"/>
  <c r="P39" i="1" s="1"/>
  <c r="CS39" i="1"/>
  <c r="R39" i="1" s="1"/>
  <c r="CU39" i="1"/>
  <c r="T39" i="1" s="1"/>
  <c r="CW39" i="1"/>
  <c r="FR39" i="1"/>
  <c r="GL39" i="1"/>
  <c r="GN39" i="1"/>
  <c r="GP39" i="1"/>
  <c r="GV39" i="1"/>
  <c r="HC39" i="1"/>
  <c r="GX39" i="1" s="1"/>
  <c r="I40" i="1"/>
  <c r="U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CX40" i="1"/>
  <c r="W40" i="1" s="1"/>
  <c r="GL40" i="1"/>
  <c r="GN40" i="1"/>
  <c r="GO40" i="1"/>
  <c r="GP40" i="1"/>
  <c r="GV40" i="1"/>
  <c r="GX40" i="1"/>
  <c r="HC40" i="1"/>
  <c r="B42" i="1"/>
  <c r="B26" i="1" s="1"/>
  <c r="C42" i="1"/>
  <c r="C26" i="1" s="1"/>
  <c r="D42" i="1"/>
  <c r="D26" i="1" s="1"/>
  <c r="F42" i="1"/>
  <c r="F26" i="1" s="1"/>
  <c r="G42" i="1"/>
  <c r="G26" i="1" s="1"/>
  <c r="BX42" i="1"/>
  <c r="CB42" i="1"/>
  <c r="CK42" i="1"/>
  <c r="CK26" i="1" s="1"/>
  <c r="CL42" i="1"/>
  <c r="CL26" i="1" s="1"/>
  <c r="F61" i="1"/>
  <c r="D71" i="1"/>
  <c r="E73" i="1"/>
  <c r="Z73" i="1"/>
  <c r="AA73" i="1"/>
  <c r="AM73" i="1"/>
  <c r="AN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R75" i="1"/>
  <c r="T75" i="1"/>
  <c r="AC75" i="1"/>
  <c r="AD75" i="1"/>
  <c r="AB75" i="1" s="1"/>
  <c r="AE75" i="1"/>
  <c r="AF75" i="1"/>
  <c r="CT75" i="1" s="1"/>
  <c r="AG75" i="1"/>
  <c r="AH75" i="1"/>
  <c r="CV75" i="1" s="1"/>
  <c r="U75" i="1" s="1"/>
  <c r="AI75" i="1"/>
  <c r="AJ75" i="1"/>
  <c r="CX75" i="1" s="1"/>
  <c r="CQ75" i="1"/>
  <c r="P75" i="1" s="1"/>
  <c r="CR75" i="1"/>
  <c r="Q75" i="1" s="1"/>
  <c r="CS75" i="1"/>
  <c r="CU75" i="1"/>
  <c r="CW75" i="1"/>
  <c r="V75" i="1" s="1"/>
  <c r="FR75" i="1"/>
  <c r="GL75" i="1"/>
  <c r="GN75" i="1"/>
  <c r="GP75" i="1"/>
  <c r="GV75" i="1"/>
  <c r="HC75" i="1" s="1"/>
  <c r="GX75" i="1" s="1"/>
  <c r="I76" i="1"/>
  <c r="S76" i="1"/>
  <c r="T76" i="1"/>
  <c r="AC76" i="1"/>
  <c r="AE76" i="1"/>
  <c r="AF76" i="1"/>
  <c r="AG76" i="1"/>
  <c r="AH76" i="1"/>
  <c r="AI76" i="1"/>
  <c r="CW76" i="1" s="1"/>
  <c r="V76" i="1" s="1"/>
  <c r="AJ76" i="1"/>
  <c r="CQ76" i="1"/>
  <c r="P76" i="1" s="1"/>
  <c r="CT76" i="1"/>
  <c r="CU76" i="1"/>
  <c r="CV76" i="1"/>
  <c r="U76" i="1" s="1"/>
  <c r="CX76" i="1"/>
  <c r="W76" i="1" s="1"/>
  <c r="FR76" i="1"/>
  <c r="GL76" i="1"/>
  <c r="GN76" i="1"/>
  <c r="GP76" i="1"/>
  <c r="GV76" i="1"/>
  <c r="HC76" i="1" s="1"/>
  <c r="GX76" i="1" s="1"/>
  <c r="I77" i="1"/>
  <c r="R77" i="1"/>
  <c r="V77" i="1"/>
  <c r="AC77" i="1"/>
  <c r="AD77" i="1"/>
  <c r="CR77" i="1" s="1"/>
  <c r="Q77" i="1" s="1"/>
  <c r="AE77" i="1"/>
  <c r="AF77" i="1"/>
  <c r="AG77" i="1"/>
  <c r="CU77" i="1" s="1"/>
  <c r="T77" i="1" s="1"/>
  <c r="AH77" i="1"/>
  <c r="CV77" i="1" s="1"/>
  <c r="U77" i="1" s="1"/>
  <c r="AI77" i="1"/>
  <c r="AJ77" i="1"/>
  <c r="CX77" i="1" s="1"/>
  <c r="W77" i="1" s="1"/>
  <c r="CS77" i="1"/>
  <c r="CT77" i="1"/>
  <c r="S77" i="1" s="1"/>
  <c r="CW77" i="1"/>
  <c r="FR77" i="1"/>
  <c r="BY91" i="1" s="1"/>
  <c r="GL77" i="1"/>
  <c r="GN77" i="1"/>
  <c r="GP77" i="1"/>
  <c r="GV77" i="1"/>
  <c r="HC77" i="1"/>
  <c r="GX77" i="1" s="1"/>
  <c r="C78" i="1"/>
  <c r="D78" i="1"/>
  <c r="I78" i="1"/>
  <c r="U78" i="1"/>
  <c r="W78" i="1"/>
  <c r="AC78" i="1"/>
  <c r="AD78" i="1"/>
  <c r="CR78" i="1" s="1"/>
  <c r="Q78" i="1" s="1"/>
  <c r="AE78" i="1"/>
  <c r="CS78" i="1" s="1"/>
  <c r="R78" i="1" s="1"/>
  <c r="AF78" i="1"/>
  <c r="AG78" i="1"/>
  <c r="AH78" i="1"/>
  <c r="AI78" i="1"/>
  <c r="CW78" i="1" s="1"/>
  <c r="V78" i="1" s="1"/>
  <c r="AJ78" i="1"/>
  <c r="CT78" i="1"/>
  <c r="S78" i="1" s="1"/>
  <c r="CY78" i="1" s="1"/>
  <c r="X78" i="1" s="1"/>
  <c r="CU78" i="1"/>
  <c r="T78" i="1" s="1"/>
  <c r="CV78" i="1"/>
  <c r="CX78" i="1"/>
  <c r="CZ78" i="1"/>
  <c r="Y78" i="1" s="1"/>
  <c r="FR78" i="1"/>
  <c r="GL78" i="1"/>
  <c r="GN78" i="1"/>
  <c r="GP78" i="1"/>
  <c r="GV78" i="1"/>
  <c r="HC78" i="1" s="1"/>
  <c r="GX78" i="1"/>
  <c r="I79" i="1"/>
  <c r="T79" i="1" s="1"/>
  <c r="AC79" i="1"/>
  <c r="AD79" i="1"/>
  <c r="CR79" i="1" s="1"/>
  <c r="AE79" i="1"/>
  <c r="AF79" i="1"/>
  <c r="AB79" i="1" s="1"/>
  <c r="AG79" i="1"/>
  <c r="AH79" i="1"/>
  <c r="CV79" i="1" s="1"/>
  <c r="AI79" i="1"/>
  <c r="AJ79" i="1"/>
  <c r="CQ79" i="1"/>
  <c r="P79" i="1" s="1"/>
  <c r="CS79" i="1"/>
  <c r="R79" i="1" s="1"/>
  <c r="CT79" i="1"/>
  <c r="CU79" i="1"/>
  <c r="CW79" i="1"/>
  <c r="V79" i="1" s="1"/>
  <c r="CX79" i="1"/>
  <c r="W79" i="1" s="1"/>
  <c r="FR79" i="1"/>
  <c r="GL79" i="1"/>
  <c r="GN79" i="1"/>
  <c r="GP79" i="1"/>
  <c r="GV79" i="1"/>
  <c r="HC79" i="1" s="1"/>
  <c r="GX79" i="1" s="1"/>
  <c r="C80" i="1"/>
  <c r="D80" i="1"/>
  <c r="I80" i="1"/>
  <c r="S80" i="1"/>
  <c r="T80" i="1"/>
  <c r="AC80" i="1"/>
  <c r="AE80" i="1"/>
  <c r="AF80" i="1"/>
  <c r="AG80" i="1"/>
  <c r="AH80" i="1"/>
  <c r="AI80" i="1"/>
  <c r="CW80" i="1" s="1"/>
  <c r="V80" i="1" s="1"/>
  <c r="AJ80" i="1"/>
  <c r="CQ80" i="1"/>
  <c r="P80" i="1" s="1"/>
  <c r="CT80" i="1"/>
  <c r="CU80" i="1"/>
  <c r="CV80" i="1"/>
  <c r="U80" i="1" s="1"/>
  <c r="CX80" i="1"/>
  <c r="W80" i="1" s="1"/>
  <c r="FR80" i="1"/>
  <c r="GL80" i="1"/>
  <c r="GN80" i="1"/>
  <c r="GP80" i="1"/>
  <c r="GV80" i="1"/>
  <c r="HC80" i="1" s="1"/>
  <c r="GX80" i="1" s="1"/>
  <c r="I81" i="1"/>
  <c r="R81" i="1"/>
  <c r="V81" i="1"/>
  <c r="AC81" i="1"/>
  <c r="AD81" i="1"/>
  <c r="CR81" i="1" s="1"/>
  <c r="Q81" i="1" s="1"/>
  <c r="AE81" i="1"/>
  <c r="AF81" i="1"/>
  <c r="AG81" i="1"/>
  <c r="CU81" i="1" s="1"/>
  <c r="T81" i="1" s="1"/>
  <c r="AH81" i="1"/>
  <c r="CV81" i="1" s="1"/>
  <c r="U81" i="1" s="1"/>
  <c r="AI81" i="1"/>
  <c r="AJ81" i="1"/>
  <c r="CX81" i="1" s="1"/>
  <c r="W81" i="1" s="1"/>
  <c r="CS81" i="1"/>
  <c r="CT81" i="1"/>
  <c r="S81" i="1" s="1"/>
  <c r="CW81" i="1"/>
  <c r="FR81" i="1"/>
  <c r="GL81" i="1"/>
  <c r="GN81" i="1"/>
  <c r="GP81" i="1"/>
  <c r="GV81" i="1"/>
  <c r="HC81" i="1"/>
  <c r="GX81" i="1" s="1"/>
  <c r="I82" i="1"/>
  <c r="AC82" i="1"/>
  <c r="CQ82" i="1" s="1"/>
  <c r="AE82" i="1"/>
  <c r="AD82" i="1" s="1"/>
  <c r="CR82" i="1" s="1"/>
  <c r="AF82" i="1"/>
  <c r="AB82" i="1" s="1"/>
  <c r="AG82" i="1"/>
  <c r="CU82" i="1" s="1"/>
  <c r="AH82" i="1"/>
  <c r="AI82" i="1"/>
  <c r="CW82" i="1" s="1"/>
  <c r="AJ82" i="1"/>
  <c r="CX82" i="1" s="1"/>
  <c r="CS82" i="1"/>
  <c r="CT82" i="1"/>
  <c r="CV82" i="1"/>
  <c r="FR82" i="1"/>
  <c r="GL82" i="1"/>
  <c r="GN82" i="1"/>
  <c r="GP82" i="1"/>
  <c r="GV82" i="1"/>
  <c r="HC82" i="1"/>
  <c r="GX82" i="1" s="1"/>
  <c r="C83" i="1"/>
  <c r="D83" i="1"/>
  <c r="I83" i="1"/>
  <c r="V83" i="1"/>
  <c r="AC83" i="1"/>
  <c r="CQ83" i="1" s="1"/>
  <c r="P83" i="1" s="1"/>
  <c r="AD83" i="1"/>
  <c r="CR83" i="1" s="1"/>
  <c r="AE83" i="1"/>
  <c r="AF83" i="1"/>
  <c r="CT83" i="1" s="1"/>
  <c r="S83" i="1" s="1"/>
  <c r="AG83" i="1"/>
  <c r="CU83" i="1" s="1"/>
  <c r="T83" i="1" s="1"/>
  <c r="AH83" i="1"/>
  <c r="CV83" i="1" s="1"/>
  <c r="AI83" i="1"/>
  <c r="AJ83" i="1"/>
  <c r="CX83" i="1" s="1"/>
  <c r="W83" i="1" s="1"/>
  <c r="CS83" i="1"/>
  <c r="R83" i="1" s="1"/>
  <c r="CW83" i="1"/>
  <c r="FR83" i="1"/>
  <c r="GL83" i="1"/>
  <c r="GN83" i="1"/>
  <c r="GP83" i="1"/>
  <c r="GV83" i="1"/>
  <c r="HC83" i="1"/>
  <c r="GX83" i="1" s="1"/>
  <c r="I84" i="1"/>
  <c r="R84" i="1" s="1"/>
  <c r="W84" i="1"/>
  <c r="AC84" i="1"/>
  <c r="AD84" i="1"/>
  <c r="CR84" i="1" s="1"/>
  <c r="Q84" i="1" s="1"/>
  <c r="AE84" i="1"/>
  <c r="AF84" i="1"/>
  <c r="AG84" i="1"/>
  <c r="AH84" i="1"/>
  <c r="CV84" i="1" s="1"/>
  <c r="U84" i="1" s="1"/>
  <c r="AI84" i="1"/>
  <c r="AJ84" i="1"/>
  <c r="CQ84" i="1"/>
  <c r="P84" i="1" s="1"/>
  <c r="CP84" i="1" s="1"/>
  <c r="O84" i="1" s="1"/>
  <c r="CS84" i="1"/>
  <c r="CT84" i="1"/>
  <c r="S84" i="1" s="1"/>
  <c r="CU84" i="1"/>
  <c r="CW84" i="1"/>
  <c r="V84" i="1" s="1"/>
  <c r="CX84" i="1"/>
  <c r="FR84" i="1"/>
  <c r="GL84" i="1"/>
  <c r="GN84" i="1"/>
  <c r="GP84" i="1"/>
  <c r="GV84" i="1"/>
  <c r="HC84" i="1" s="1"/>
  <c r="GX84" i="1" s="1"/>
  <c r="I85" i="1"/>
  <c r="S85" i="1" s="1"/>
  <c r="AC85" i="1"/>
  <c r="CQ85" i="1" s="1"/>
  <c r="AE85" i="1"/>
  <c r="AD85" i="1" s="1"/>
  <c r="CR85" i="1" s="1"/>
  <c r="Q85" i="1" s="1"/>
  <c r="AF85" i="1"/>
  <c r="AG85" i="1"/>
  <c r="CU85" i="1" s="1"/>
  <c r="AH85" i="1"/>
  <c r="AI85" i="1"/>
  <c r="CW85" i="1" s="1"/>
  <c r="V85" i="1" s="1"/>
  <c r="AJ85" i="1"/>
  <c r="CS85" i="1"/>
  <c r="CT85" i="1"/>
  <c r="CV85" i="1"/>
  <c r="CX85" i="1"/>
  <c r="W85" i="1" s="1"/>
  <c r="FR85" i="1"/>
  <c r="GL85" i="1"/>
  <c r="GN85" i="1"/>
  <c r="CB91" i="1" s="1"/>
  <c r="GP85" i="1"/>
  <c r="GV85" i="1"/>
  <c r="HC85" i="1"/>
  <c r="C86" i="1"/>
  <c r="D86" i="1"/>
  <c r="I86" i="1"/>
  <c r="S86" i="1"/>
  <c r="AC86" i="1"/>
  <c r="AD86" i="1"/>
  <c r="CR86" i="1" s="1"/>
  <c r="AE86" i="1"/>
  <c r="AF86" i="1"/>
  <c r="AG86" i="1"/>
  <c r="AH86" i="1"/>
  <c r="CV86" i="1" s="1"/>
  <c r="AI86" i="1"/>
  <c r="AJ86" i="1"/>
  <c r="CQ86" i="1"/>
  <c r="CS86" i="1"/>
  <c r="R86" i="1" s="1"/>
  <c r="CT86" i="1"/>
  <c r="CU86" i="1"/>
  <c r="CW86" i="1"/>
  <c r="CX86" i="1"/>
  <c r="W86" i="1" s="1"/>
  <c r="FR86" i="1"/>
  <c r="GL86" i="1"/>
  <c r="GN86" i="1"/>
  <c r="GP86" i="1"/>
  <c r="GV86" i="1"/>
  <c r="HC86" i="1" s="1"/>
  <c r="GX86" i="1" s="1"/>
  <c r="I87" i="1"/>
  <c r="AC87" i="1"/>
  <c r="AE87" i="1"/>
  <c r="AD87" i="1" s="1"/>
  <c r="AF87" i="1"/>
  <c r="AG87" i="1"/>
  <c r="CU87" i="1" s="1"/>
  <c r="T87" i="1" s="1"/>
  <c r="AH87" i="1"/>
  <c r="AI87" i="1"/>
  <c r="AJ87" i="1"/>
  <c r="CR87" i="1"/>
  <c r="Q87" i="1" s="1"/>
  <c r="CS87" i="1"/>
  <c r="R87" i="1" s="1"/>
  <c r="CT87" i="1"/>
  <c r="S87" i="1" s="1"/>
  <c r="CV87" i="1"/>
  <c r="U87" i="1" s="1"/>
  <c r="CW87" i="1"/>
  <c r="V87" i="1" s="1"/>
  <c r="CX87" i="1"/>
  <c r="W87" i="1" s="1"/>
  <c r="FR87" i="1"/>
  <c r="GL87" i="1"/>
  <c r="GN87" i="1"/>
  <c r="GP87" i="1"/>
  <c r="GV87" i="1"/>
  <c r="GX87" i="1"/>
  <c r="HC87" i="1"/>
  <c r="I88" i="1"/>
  <c r="P88" i="1"/>
  <c r="U88" i="1"/>
  <c r="AB88" i="1"/>
  <c r="AC88" i="1"/>
  <c r="AE88" i="1"/>
  <c r="AD88" i="1" s="1"/>
  <c r="CR88" i="1" s="1"/>
  <c r="Q88" i="1" s="1"/>
  <c r="AF88" i="1"/>
  <c r="CT88" i="1" s="1"/>
  <c r="S88" i="1" s="1"/>
  <c r="AG88" i="1"/>
  <c r="AH88" i="1"/>
  <c r="AI88" i="1"/>
  <c r="CW88" i="1" s="1"/>
  <c r="V88" i="1" s="1"/>
  <c r="AJ88" i="1"/>
  <c r="CX88" i="1" s="1"/>
  <c r="W88" i="1" s="1"/>
  <c r="CQ88" i="1"/>
  <c r="CS88" i="1"/>
  <c r="R88" i="1" s="1"/>
  <c r="CU88" i="1"/>
  <c r="T88" i="1" s="1"/>
  <c r="CV88" i="1"/>
  <c r="CZ88" i="1"/>
  <c r="Y88" i="1" s="1"/>
  <c r="FR88" i="1"/>
  <c r="GL88" i="1"/>
  <c r="GN88" i="1"/>
  <c r="GP88" i="1"/>
  <c r="GV88" i="1"/>
  <c r="HC88" i="1" s="1"/>
  <c r="GX88" i="1" s="1"/>
  <c r="I89" i="1"/>
  <c r="U89" i="1"/>
  <c r="W89" i="1"/>
  <c r="AC89" i="1"/>
  <c r="AD89" i="1"/>
  <c r="CR89" i="1" s="1"/>
  <c r="Q89" i="1" s="1"/>
  <c r="AE89" i="1"/>
  <c r="CS89" i="1" s="1"/>
  <c r="R89" i="1" s="1"/>
  <c r="AF89" i="1"/>
  <c r="AG89" i="1"/>
  <c r="AH89" i="1"/>
  <c r="AI89" i="1"/>
  <c r="CW89" i="1" s="1"/>
  <c r="V89" i="1" s="1"/>
  <c r="AJ89" i="1"/>
  <c r="CT89" i="1"/>
  <c r="S89" i="1" s="1"/>
  <c r="CY89" i="1" s="1"/>
  <c r="X89" i="1" s="1"/>
  <c r="CU89" i="1"/>
  <c r="T89" i="1" s="1"/>
  <c r="CV89" i="1"/>
  <c r="CX89" i="1"/>
  <c r="CZ89" i="1"/>
  <c r="Y89" i="1" s="1"/>
  <c r="FR89" i="1"/>
  <c r="GL89" i="1"/>
  <c r="GN89" i="1"/>
  <c r="GP89" i="1"/>
  <c r="GV89" i="1"/>
  <c r="HC89" i="1" s="1"/>
  <c r="GX89" i="1"/>
  <c r="B91" i="1"/>
  <c r="B73" i="1" s="1"/>
  <c r="C91" i="1"/>
  <c r="C73" i="1" s="1"/>
  <c r="D91" i="1"/>
  <c r="D73" i="1" s="1"/>
  <c r="F91" i="1"/>
  <c r="F73" i="1" s="1"/>
  <c r="G91" i="1"/>
  <c r="G73" i="1" s="1"/>
  <c r="BB91" i="1"/>
  <c r="BB73" i="1" s="1"/>
  <c r="BX91" i="1"/>
  <c r="CD91" i="1"/>
  <c r="CD73" i="1" s="1"/>
  <c r="CK91" i="1"/>
  <c r="CK73" i="1" s="1"/>
  <c r="CL91" i="1"/>
  <c r="CL73" i="1" s="1"/>
  <c r="F104" i="1"/>
  <c r="D120" i="1"/>
  <c r="E122" i="1"/>
  <c r="Z122" i="1"/>
  <c r="AA122" i="1"/>
  <c r="AM122" i="1"/>
  <c r="AN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I124" i="1"/>
  <c r="R124" i="1"/>
  <c r="S124" i="1"/>
  <c r="W124" i="1"/>
  <c r="AC124" i="1"/>
  <c r="AD124" i="1"/>
  <c r="CR124" i="1" s="1"/>
  <c r="Q124" i="1" s="1"/>
  <c r="AE124" i="1"/>
  <c r="AF124" i="1"/>
  <c r="AG124" i="1"/>
  <c r="AH124" i="1"/>
  <c r="CV124" i="1" s="1"/>
  <c r="U124" i="1" s="1"/>
  <c r="AI124" i="1"/>
  <c r="AJ124" i="1"/>
  <c r="CQ124" i="1"/>
  <c r="P124" i="1" s="1"/>
  <c r="CS124" i="1"/>
  <c r="CT124" i="1"/>
  <c r="CU124" i="1"/>
  <c r="T124" i="1" s="1"/>
  <c r="CW124" i="1"/>
  <c r="V124" i="1" s="1"/>
  <c r="CX124" i="1"/>
  <c r="FR124" i="1"/>
  <c r="GL124" i="1"/>
  <c r="GN124" i="1"/>
  <c r="GP124" i="1"/>
  <c r="GV124" i="1"/>
  <c r="HC124" i="1" s="1"/>
  <c r="GX124" i="1" s="1"/>
  <c r="I125" i="1"/>
  <c r="U125" i="1"/>
  <c r="AB125" i="1"/>
  <c r="AC125" i="1"/>
  <c r="CQ125" i="1" s="1"/>
  <c r="P125" i="1" s="1"/>
  <c r="AE125" i="1"/>
  <c r="AD125" i="1" s="1"/>
  <c r="AF125" i="1"/>
  <c r="AG125" i="1"/>
  <c r="CU125" i="1" s="1"/>
  <c r="T125" i="1" s="1"/>
  <c r="AH125" i="1"/>
  <c r="AI125" i="1"/>
  <c r="AJ125" i="1"/>
  <c r="CX125" i="1" s="1"/>
  <c r="W125" i="1" s="1"/>
  <c r="CR125" i="1"/>
  <c r="Q125" i="1" s="1"/>
  <c r="CS125" i="1"/>
  <c r="R125" i="1" s="1"/>
  <c r="CT125" i="1"/>
  <c r="S125" i="1" s="1"/>
  <c r="CV125" i="1"/>
  <c r="CW125" i="1"/>
  <c r="V125" i="1" s="1"/>
  <c r="FR125" i="1"/>
  <c r="GL125" i="1"/>
  <c r="GO125" i="1"/>
  <c r="GP125" i="1"/>
  <c r="GV125" i="1"/>
  <c r="HC125" i="1"/>
  <c r="GX125" i="1" s="1"/>
  <c r="I126" i="1"/>
  <c r="P126" i="1" s="1"/>
  <c r="AC126" i="1"/>
  <c r="AE126" i="1"/>
  <c r="AD126" i="1" s="1"/>
  <c r="AF126" i="1"/>
  <c r="CT126" i="1" s="1"/>
  <c r="AG126" i="1"/>
  <c r="AH126" i="1"/>
  <c r="CV126" i="1" s="1"/>
  <c r="U126" i="1" s="1"/>
  <c r="AI126" i="1"/>
  <c r="CW126" i="1" s="1"/>
  <c r="V126" i="1" s="1"/>
  <c r="AJ126" i="1"/>
  <c r="CX126" i="1" s="1"/>
  <c r="CQ126" i="1"/>
  <c r="CS126" i="1"/>
  <c r="R126" i="1" s="1"/>
  <c r="CU126" i="1"/>
  <c r="FR126" i="1"/>
  <c r="GL126" i="1"/>
  <c r="GO126" i="1"/>
  <c r="GP126" i="1"/>
  <c r="GV126" i="1"/>
  <c r="HC126" i="1" s="1"/>
  <c r="GX126" i="1" s="1"/>
  <c r="I127" i="1"/>
  <c r="T127" i="1"/>
  <c r="U127" i="1"/>
  <c r="AC127" i="1"/>
  <c r="AE127" i="1"/>
  <c r="CS127" i="1" s="1"/>
  <c r="R127" i="1" s="1"/>
  <c r="AF127" i="1"/>
  <c r="AG127" i="1"/>
  <c r="AH127" i="1"/>
  <c r="AI127" i="1"/>
  <c r="AJ127" i="1"/>
  <c r="CT127" i="1"/>
  <c r="S127" i="1" s="1"/>
  <c r="CU127" i="1"/>
  <c r="CV127" i="1"/>
  <c r="CW127" i="1"/>
  <c r="V127" i="1" s="1"/>
  <c r="CX127" i="1"/>
  <c r="W127" i="1" s="1"/>
  <c r="FR127" i="1"/>
  <c r="GL127" i="1"/>
  <c r="GO127" i="1"/>
  <c r="GP127" i="1"/>
  <c r="GV127" i="1"/>
  <c r="HC127" i="1" s="1"/>
  <c r="GX127" i="1" s="1"/>
  <c r="I128" i="1"/>
  <c r="R128" i="1"/>
  <c r="V128" i="1"/>
  <c r="AC128" i="1"/>
  <c r="CQ128" i="1" s="1"/>
  <c r="P128" i="1" s="1"/>
  <c r="AE128" i="1"/>
  <c r="AD128" i="1" s="1"/>
  <c r="CR128" i="1" s="1"/>
  <c r="Q128" i="1" s="1"/>
  <c r="AF128" i="1"/>
  <c r="AG128" i="1"/>
  <c r="CU128" i="1" s="1"/>
  <c r="AH128" i="1"/>
  <c r="AI128" i="1"/>
  <c r="AJ128" i="1"/>
  <c r="CX128" i="1" s="1"/>
  <c r="W128" i="1" s="1"/>
  <c r="CS128" i="1"/>
  <c r="CT128" i="1"/>
  <c r="S128" i="1" s="1"/>
  <c r="CV128" i="1"/>
  <c r="U128" i="1" s="1"/>
  <c r="CW128" i="1"/>
  <c r="FR128" i="1"/>
  <c r="GL128" i="1"/>
  <c r="GO128" i="1"/>
  <c r="GP128" i="1"/>
  <c r="GV128" i="1"/>
  <c r="HC128" i="1"/>
  <c r="GX128" i="1" s="1"/>
  <c r="C129" i="1"/>
  <c r="D129" i="1"/>
  <c r="U129" i="1"/>
  <c r="W129" i="1"/>
  <c r="AC129" i="1"/>
  <c r="AD129" i="1"/>
  <c r="CR129" i="1" s="1"/>
  <c r="Q129" i="1" s="1"/>
  <c r="AE129" i="1"/>
  <c r="CS129" i="1" s="1"/>
  <c r="R129" i="1" s="1"/>
  <c r="AF129" i="1"/>
  <c r="AG129" i="1"/>
  <c r="CU129" i="1" s="1"/>
  <c r="T129" i="1" s="1"/>
  <c r="AH129" i="1"/>
  <c r="AI129" i="1"/>
  <c r="CW129" i="1" s="1"/>
  <c r="V129" i="1" s="1"/>
  <c r="AJ129" i="1"/>
  <c r="CT129" i="1"/>
  <c r="S129" i="1" s="1"/>
  <c r="CY129" i="1" s="1"/>
  <c r="X129" i="1" s="1"/>
  <c r="CV129" i="1"/>
  <c r="CX129" i="1"/>
  <c r="CZ129" i="1"/>
  <c r="Y129" i="1" s="1"/>
  <c r="FR129" i="1"/>
  <c r="GL129" i="1"/>
  <c r="GN129" i="1"/>
  <c r="GP129" i="1"/>
  <c r="GV129" i="1"/>
  <c r="HC129" i="1" s="1"/>
  <c r="GX129" i="1"/>
  <c r="T130" i="1"/>
  <c r="U130" i="1"/>
  <c r="AC130" i="1"/>
  <c r="AE130" i="1"/>
  <c r="CS130" i="1" s="1"/>
  <c r="R130" i="1" s="1"/>
  <c r="AF130" i="1"/>
  <c r="AG130" i="1"/>
  <c r="AH130" i="1"/>
  <c r="AI130" i="1"/>
  <c r="CW130" i="1" s="1"/>
  <c r="V130" i="1" s="1"/>
  <c r="AJ130" i="1"/>
  <c r="CT130" i="1"/>
  <c r="S130" i="1" s="1"/>
  <c r="CZ130" i="1" s="1"/>
  <c r="Y130" i="1" s="1"/>
  <c r="CU130" i="1"/>
  <c r="CV130" i="1"/>
  <c r="CX130" i="1"/>
  <c r="W130" i="1" s="1"/>
  <c r="CY130" i="1"/>
  <c r="X130" i="1" s="1"/>
  <c r="FR130" i="1"/>
  <c r="GL130" i="1"/>
  <c r="GN130" i="1"/>
  <c r="GP130" i="1"/>
  <c r="GV130" i="1"/>
  <c r="HC130" i="1" s="1"/>
  <c r="GX130" i="1"/>
  <c r="S131" i="1"/>
  <c r="T131" i="1"/>
  <c r="AC131" i="1"/>
  <c r="AE131" i="1"/>
  <c r="AF131" i="1"/>
  <c r="AG131" i="1"/>
  <c r="AH131" i="1"/>
  <c r="AI131" i="1"/>
  <c r="CW131" i="1" s="1"/>
  <c r="V131" i="1" s="1"/>
  <c r="AJ131" i="1"/>
  <c r="CQ131" i="1"/>
  <c r="P131" i="1" s="1"/>
  <c r="CT131" i="1"/>
  <c r="CU131" i="1"/>
  <c r="CV131" i="1"/>
  <c r="U131" i="1" s="1"/>
  <c r="CX131" i="1"/>
  <c r="W131" i="1" s="1"/>
  <c r="FR131" i="1"/>
  <c r="GL131" i="1"/>
  <c r="BZ144" i="1" s="1"/>
  <c r="GN131" i="1"/>
  <c r="GP131" i="1"/>
  <c r="GV131" i="1"/>
  <c r="HC131" i="1" s="1"/>
  <c r="GX131" i="1" s="1"/>
  <c r="S132" i="1"/>
  <c r="CY132" i="1" s="1"/>
  <c r="X132" i="1" s="1"/>
  <c r="W132" i="1"/>
  <c r="AC132" i="1"/>
  <c r="AD132" i="1"/>
  <c r="CR132" i="1" s="1"/>
  <c r="Q132" i="1" s="1"/>
  <c r="AE132" i="1"/>
  <c r="CS132" i="1" s="1"/>
  <c r="R132" i="1" s="1"/>
  <c r="AF132" i="1"/>
  <c r="AG132" i="1"/>
  <c r="AH132" i="1"/>
  <c r="CV132" i="1" s="1"/>
  <c r="U132" i="1" s="1"/>
  <c r="AI132" i="1"/>
  <c r="CW132" i="1" s="1"/>
  <c r="V132" i="1" s="1"/>
  <c r="AJ132" i="1"/>
  <c r="CQ132" i="1"/>
  <c r="P132" i="1" s="1"/>
  <c r="CT132" i="1"/>
  <c r="CU132" i="1"/>
  <c r="T132" i="1" s="1"/>
  <c r="CX132" i="1"/>
  <c r="FR132" i="1"/>
  <c r="GL132" i="1"/>
  <c r="GN132" i="1"/>
  <c r="GP132" i="1"/>
  <c r="GV132" i="1"/>
  <c r="HC132" i="1" s="1"/>
  <c r="GX132" i="1" s="1"/>
  <c r="C133" i="1"/>
  <c r="D133" i="1"/>
  <c r="I133" i="1"/>
  <c r="R133" i="1"/>
  <c r="T133" i="1"/>
  <c r="AC133" i="1"/>
  <c r="AD133" i="1"/>
  <c r="AB133" i="1" s="1"/>
  <c r="AE133" i="1"/>
  <c r="AF133" i="1"/>
  <c r="CT133" i="1" s="1"/>
  <c r="AG133" i="1"/>
  <c r="AH133" i="1"/>
  <c r="CV133" i="1" s="1"/>
  <c r="U133" i="1" s="1"/>
  <c r="AI133" i="1"/>
  <c r="AJ133" i="1"/>
  <c r="CX133" i="1" s="1"/>
  <c r="CQ133" i="1"/>
  <c r="P133" i="1" s="1"/>
  <c r="CR133" i="1"/>
  <c r="Q133" i="1" s="1"/>
  <c r="CS133" i="1"/>
  <c r="CU133" i="1"/>
  <c r="CW133" i="1"/>
  <c r="V133" i="1" s="1"/>
  <c r="FR133" i="1"/>
  <c r="GL133" i="1"/>
  <c r="GN133" i="1"/>
  <c r="GP133" i="1"/>
  <c r="GV133" i="1"/>
  <c r="HC133" i="1" s="1"/>
  <c r="GX133" i="1" s="1"/>
  <c r="I134" i="1"/>
  <c r="S134" i="1"/>
  <c r="T134" i="1"/>
  <c r="AC134" i="1"/>
  <c r="AE134" i="1"/>
  <c r="AF134" i="1"/>
  <c r="AG134" i="1"/>
  <c r="AH134" i="1"/>
  <c r="AI134" i="1"/>
  <c r="CW134" i="1" s="1"/>
  <c r="V134" i="1" s="1"/>
  <c r="AJ134" i="1"/>
  <c r="CQ134" i="1"/>
  <c r="P134" i="1" s="1"/>
  <c r="CT134" i="1"/>
  <c r="CU134" i="1"/>
  <c r="CV134" i="1"/>
  <c r="U134" i="1" s="1"/>
  <c r="CX134" i="1"/>
  <c r="W134" i="1" s="1"/>
  <c r="FR134" i="1"/>
  <c r="GL134" i="1"/>
  <c r="GO134" i="1"/>
  <c r="GP134" i="1"/>
  <c r="GV134" i="1"/>
  <c r="HC134" i="1" s="1"/>
  <c r="GX134" i="1" s="1"/>
  <c r="I135" i="1"/>
  <c r="T135" i="1"/>
  <c r="V135" i="1"/>
  <c r="AC135" i="1"/>
  <c r="CQ135" i="1" s="1"/>
  <c r="P135" i="1" s="1"/>
  <c r="AD135" i="1"/>
  <c r="CR135" i="1" s="1"/>
  <c r="AE135" i="1"/>
  <c r="AF135" i="1"/>
  <c r="CT135" i="1" s="1"/>
  <c r="S135" i="1" s="1"/>
  <c r="AG135" i="1"/>
  <c r="AH135" i="1"/>
  <c r="CV135" i="1" s="1"/>
  <c r="AI135" i="1"/>
  <c r="AJ135" i="1"/>
  <c r="CX135" i="1" s="1"/>
  <c r="W135" i="1" s="1"/>
  <c r="CS135" i="1"/>
  <c r="R135" i="1" s="1"/>
  <c r="CU135" i="1"/>
  <c r="CW135" i="1"/>
  <c r="FR135" i="1"/>
  <c r="GL135" i="1"/>
  <c r="GO135" i="1"/>
  <c r="GP135" i="1"/>
  <c r="GV135" i="1"/>
  <c r="HC135" i="1"/>
  <c r="GX135" i="1" s="1"/>
  <c r="C136" i="1"/>
  <c r="D136" i="1"/>
  <c r="I136" i="1"/>
  <c r="U136" i="1"/>
  <c r="W136" i="1"/>
  <c r="AC136" i="1"/>
  <c r="AD136" i="1"/>
  <c r="CR136" i="1" s="1"/>
  <c r="Q136" i="1" s="1"/>
  <c r="AE136" i="1"/>
  <c r="CS136" i="1" s="1"/>
  <c r="R136" i="1" s="1"/>
  <c r="AF136" i="1"/>
  <c r="AG136" i="1"/>
  <c r="AH136" i="1"/>
  <c r="AI136" i="1"/>
  <c r="CW136" i="1" s="1"/>
  <c r="V136" i="1" s="1"/>
  <c r="AJ136" i="1"/>
  <c r="CT136" i="1"/>
  <c r="S136" i="1" s="1"/>
  <c r="CY136" i="1" s="1"/>
  <c r="X136" i="1" s="1"/>
  <c r="CU136" i="1"/>
  <c r="T136" i="1" s="1"/>
  <c r="CV136" i="1"/>
  <c r="CX136" i="1"/>
  <c r="CZ136" i="1"/>
  <c r="Y136" i="1" s="1"/>
  <c r="FR136" i="1"/>
  <c r="GL136" i="1"/>
  <c r="GN136" i="1"/>
  <c r="GP136" i="1"/>
  <c r="GV136" i="1"/>
  <c r="HC136" i="1" s="1"/>
  <c r="GX136" i="1"/>
  <c r="I137" i="1"/>
  <c r="T137" i="1" s="1"/>
  <c r="AC137" i="1"/>
  <c r="AD137" i="1"/>
  <c r="CR137" i="1" s="1"/>
  <c r="AE137" i="1"/>
  <c r="AF137" i="1"/>
  <c r="AB137" i="1" s="1"/>
  <c r="AG137" i="1"/>
  <c r="AH137" i="1"/>
  <c r="CV137" i="1" s="1"/>
  <c r="AI137" i="1"/>
  <c r="AJ137" i="1"/>
  <c r="CQ137" i="1"/>
  <c r="CS137" i="1"/>
  <c r="R137" i="1" s="1"/>
  <c r="CT137" i="1"/>
  <c r="CU137" i="1"/>
  <c r="CW137" i="1"/>
  <c r="CX137" i="1"/>
  <c r="W137" i="1" s="1"/>
  <c r="FR137" i="1"/>
  <c r="GL137" i="1"/>
  <c r="GN137" i="1"/>
  <c r="GP137" i="1"/>
  <c r="GV137" i="1"/>
  <c r="HC137" i="1" s="1"/>
  <c r="GX137" i="1" s="1"/>
  <c r="I138" i="1"/>
  <c r="Q138" i="1"/>
  <c r="AC138" i="1"/>
  <c r="AE138" i="1"/>
  <c r="AD138" i="1" s="1"/>
  <c r="AF138" i="1"/>
  <c r="AG138" i="1"/>
  <c r="CU138" i="1" s="1"/>
  <c r="T138" i="1" s="1"/>
  <c r="AH138" i="1"/>
  <c r="AI138" i="1"/>
  <c r="AJ138" i="1"/>
  <c r="CR138" i="1"/>
  <c r="CS138" i="1"/>
  <c r="R138" i="1" s="1"/>
  <c r="CT138" i="1"/>
  <c r="S138" i="1" s="1"/>
  <c r="CV138" i="1"/>
  <c r="U138" i="1" s="1"/>
  <c r="CW138" i="1"/>
  <c r="V138" i="1" s="1"/>
  <c r="CX138" i="1"/>
  <c r="W138" i="1" s="1"/>
  <c r="FR138" i="1"/>
  <c r="GL138" i="1"/>
  <c r="GN138" i="1"/>
  <c r="GP138" i="1"/>
  <c r="GV138" i="1"/>
  <c r="GX138" i="1"/>
  <c r="HC138" i="1"/>
  <c r="C139" i="1"/>
  <c r="D139" i="1"/>
  <c r="I139" i="1"/>
  <c r="R139" i="1"/>
  <c r="S139" i="1"/>
  <c r="W139" i="1"/>
  <c r="AC139" i="1"/>
  <c r="AB139" i="1" s="1"/>
  <c r="AD139" i="1"/>
  <c r="CR139" i="1" s="1"/>
  <c r="Q139" i="1" s="1"/>
  <c r="AE139" i="1"/>
  <c r="AF139" i="1"/>
  <c r="AG139" i="1"/>
  <c r="AH139" i="1"/>
  <c r="CV139" i="1" s="1"/>
  <c r="U139" i="1" s="1"/>
  <c r="AI139" i="1"/>
  <c r="AJ139" i="1"/>
  <c r="CQ139" i="1"/>
  <c r="P139" i="1" s="1"/>
  <c r="CP139" i="1" s="1"/>
  <c r="O139" i="1" s="1"/>
  <c r="CS139" i="1"/>
  <c r="CT139" i="1"/>
  <c r="CU139" i="1"/>
  <c r="T139" i="1" s="1"/>
  <c r="CW139" i="1"/>
  <c r="V139" i="1" s="1"/>
  <c r="CX139" i="1"/>
  <c r="FR139" i="1"/>
  <c r="GL139" i="1"/>
  <c r="GN139" i="1"/>
  <c r="GP139" i="1"/>
  <c r="GV139" i="1"/>
  <c r="HC139" i="1" s="1"/>
  <c r="GX139" i="1" s="1"/>
  <c r="I140" i="1"/>
  <c r="AB140" i="1"/>
  <c r="AC140" i="1"/>
  <c r="CQ140" i="1" s="1"/>
  <c r="P140" i="1" s="1"/>
  <c r="AE140" i="1"/>
  <c r="AD140" i="1" s="1"/>
  <c r="AF140" i="1"/>
  <c r="AG140" i="1"/>
  <c r="CU140" i="1" s="1"/>
  <c r="T140" i="1" s="1"/>
  <c r="AH140" i="1"/>
  <c r="AI140" i="1"/>
  <c r="AJ140" i="1"/>
  <c r="CX140" i="1" s="1"/>
  <c r="W140" i="1" s="1"/>
  <c r="CP140" i="1"/>
  <c r="O140" i="1" s="1"/>
  <c r="CR140" i="1"/>
  <c r="Q140" i="1" s="1"/>
  <c r="CS140" i="1"/>
  <c r="R140" i="1" s="1"/>
  <c r="CT140" i="1"/>
  <c r="S140" i="1" s="1"/>
  <c r="CV140" i="1"/>
  <c r="U140" i="1" s="1"/>
  <c r="CW140" i="1"/>
  <c r="V140" i="1" s="1"/>
  <c r="FR140" i="1"/>
  <c r="BY144" i="1" s="1"/>
  <c r="GL140" i="1"/>
  <c r="GN140" i="1"/>
  <c r="GP140" i="1"/>
  <c r="GV140" i="1"/>
  <c r="HC140" i="1"/>
  <c r="GX140" i="1" s="1"/>
  <c r="I141" i="1"/>
  <c r="P141" i="1" s="1"/>
  <c r="AC141" i="1"/>
  <c r="AE141" i="1"/>
  <c r="AD141" i="1" s="1"/>
  <c r="AF141" i="1"/>
  <c r="CT141" i="1" s="1"/>
  <c r="AG141" i="1"/>
  <c r="AH141" i="1"/>
  <c r="CV141" i="1" s="1"/>
  <c r="AI141" i="1"/>
  <c r="CW141" i="1" s="1"/>
  <c r="V141" i="1" s="1"/>
  <c r="AJ141" i="1"/>
  <c r="CX141" i="1" s="1"/>
  <c r="CQ141" i="1"/>
  <c r="CU141" i="1"/>
  <c r="FR141" i="1"/>
  <c r="GL141" i="1"/>
  <c r="GN141" i="1"/>
  <c r="GP141" i="1"/>
  <c r="GV141" i="1"/>
  <c r="HC141" i="1" s="1"/>
  <c r="I142" i="1"/>
  <c r="T142" i="1"/>
  <c r="U142" i="1"/>
  <c r="AC142" i="1"/>
  <c r="AE142" i="1"/>
  <c r="CS142" i="1" s="1"/>
  <c r="R142" i="1" s="1"/>
  <c r="AF142" i="1"/>
  <c r="AG142" i="1"/>
  <c r="AH142" i="1"/>
  <c r="AI142" i="1"/>
  <c r="CW142" i="1" s="1"/>
  <c r="V142" i="1" s="1"/>
  <c r="AJ142" i="1"/>
  <c r="CT142" i="1"/>
  <c r="S142" i="1" s="1"/>
  <c r="CZ142" i="1" s="1"/>
  <c r="Y142" i="1" s="1"/>
  <c r="CU142" i="1"/>
  <c r="CV142" i="1"/>
  <c r="CX142" i="1"/>
  <c r="W142" i="1" s="1"/>
  <c r="CY142" i="1"/>
  <c r="X142" i="1" s="1"/>
  <c r="FR142" i="1"/>
  <c r="GL142" i="1"/>
  <c r="GN142" i="1"/>
  <c r="GP142" i="1"/>
  <c r="GV142" i="1"/>
  <c r="HC142" i="1" s="1"/>
  <c r="GX142" i="1"/>
  <c r="B144" i="1"/>
  <c r="B122" i="1" s="1"/>
  <c r="C144" i="1"/>
  <c r="C122" i="1" s="1"/>
  <c r="D144" i="1"/>
  <c r="D122" i="1" s="1"/>
  <c r="F144" i="1"/>
  <c r="F122" i="1" s="1"/>
  <c r="G144" i="1"/>
  <c r="G122" i="1" s="1"/>
  <c r="AO144" i="1"/>
  <c r="AO122" i="1" s="1"/>
  <c r="AP144" i="1"/>
  <c r="AP122" i="1" s="1"/>
  <c r="BB144" i="1"/>
  <c r="BB122" i="1" s="1"/>
  <c r="BX144" i="1"/>
  <c r="BX122" i="1" s="1"/>
  <c r="CD144" i="1"/>
  <c r="CK144" i="1"/>
  <c r="CK122" i="1" s="1"/>
  <c r="CL144" i="1"/>
  <c r="F148" i="1"/>
  <c r="F153" i="1"/>
  <c r="D173" i="1"/>
  <c r="B175" i="1"/>
  <c r="E175" i="1"/>
  <c r="F175" i="1"/>
  <c r="G175" i="1"/>
  <c r="Z175" i="1"/>
  <c r="AA175" i="1"/>
  <c r="AM175" i="1"/>
  <c r="AN175" i="1"/>
  <c r="BD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X175" i="1"/>
  <c r="CM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W175" i="1"/>
  <c r="GX175" i="1"/>
  <c r="C177" i="1"/>
  <c r="D177" i="1"/>
  <c r="I177" i="1"/>
  <c r="CX128" i="3" s="1"/>
  <c r="AC177" i="1"/>
  <c r="CQ177" i="1" s="1"/>
  <c r="AE177" i="1"/>
  <c r="AD177" i="1" s="1"/>
  <c r="AF177" i="1"/>
  <c r="CT177" i="1" s="1"/>
  <c r="S177" i="1" s="1"/>
  <c r="AG177" i="1"/>
  <c r="CU177" i="1" s="1"/>
  <c r="AH177" i="1"/>
  <c r="AI177" i="1"/>
  <c r="AJ177" i="1"/>
  <c r="CX177" i="1" s="1"/>
  <c r="W177" i="1" s="1"/>
  <c r="CR177" i="1"/>
  <c r="Q177" i="1" s="1"/>
  <c r="CS177" i="1"/>
  <c r="R177" i="1" s="1"/>
  <c r="CV177" i="1"/>
  <c r="U177" i="1" s="1"/>
  <c r="CW177" i="1"/>
  <c r="V177" i="1" s="1"/>
  <c r="FR177" i="1"/>
  <c r="GL177" i="1"/>
  <c r="GO177" i="1"/>
  <c r="GP177" i="1"/>
  <c r="GV177" i="1"/>
  <c r="HC177" i="1"/>
  <c r="GX177" i="1" s="1"/>
  <c r="C178" i="1"/>
  <c r="D178" i="1"/>
  <c r="I178" i="1"/>
  <c r="CX129" i="3" s="1"/>
  <c r="R178" i="1"/>
  <c r="T178" i="1"/>
  <c r="AC178" i="1"/>
  <c r="AD178" i="1"/>
  <c r="CR178" i="1" s="1"/>
  <c r="Q178" i="1" s="1"/>
  <c r="AE178" i="1"/>
  <c r="AF178" i="1"/>
  <c r="AB178" i="1" s="1"/>
  <c r="AG178" i="1"/>
  <c r="AH178" i="1"/>
  <c r="CV178" i="1" s="1"/>
  <c r="U178" i="1" s="1"/>
  <c r="AI178" i="1"/>
  <c r="AJ178" i="1"/>
  <c r="CX178" i="1" s="1"/>
  <c r="W178" i="1" s="1"/>
  <c r="CQ178" i="1"/>
  <c r="P178" i="1" s="1"/>
  <c r="CS178" i="1"/>
  <c r="CU178" i="1"/>
  <c r="CW178" i="1"/>
  <c r="V178" i="1" s="1"/>
  <c r="FR178" i="1"/>
  <c r="GL178" i="1"/>
  <c r="GO178" i="1"/>
  <c r="GP178" i="1"/>
  <c r="GV178" i="1"/>
  <c r="HC178" i="1" s="1"/>
  <c r="GX178" i="1" s="1"/>
  <c r="C179" i="1"/>
  <c r="D179" i="1"/>
  <c r="I179" i="1"/>
  <c r="S179" i="1"/>
  <c r="CY179" i="1" s="1"/>
  <c r="X179" i="1" s="1"/>
  <c r="U179" i="1"/>
  <c r="AC179" i="1"/>
  <c r="AE179" i="1"/>
  <c r="CS179" i="1" s="1"/>
  <c r="R179" i="1" s="1"/>
  <c r="AF179" i="1"/>
  <c r="AG179" i="1"/>
  <c r="AH179" i="1"/>
  <c r="AI179" i="1"/>
  <c r="CW179" i="1" s="1"/>
  <c r="V179" i="1" s="1"/>
  <c r="AJ179" i="1"/>
  <c r="CT179" i="1"/>
  <c r="CU179" i="1"/>
  <c r="T179" i="1" s="1"/>
  <c r="CV179" i="1"/>
  <c r="CX179" i="1"/>
  <c r="W179" i="1" s="1"/>
  <c r="CZ179" i="1"/>
  <c r="Y179" i="1" s="1"/>
  <c r="FR179" i="1"/>
  <c r="GL179" i="1"/>
  <c r="GN179" i="1"/>
  <c r="GP179" i="1"/>
  <c r="GV179" i="1"/>
  <c r="HC179" i="1" s="1"/>
  <c r="GX179" i="1" s="1"/>
  <c r="I180" i="1"/>
  <c r="V180" i="1" s="1"/>
  <c r="AC180" i="1"/>
  <c r="AB180" i="1" s="1"/>
  <c r="AD180" i="1"/>
  <c r="CR180" i="1" s="1"/>
  <c r="AE180" i="1"/>
  <c r="AF180" i="1"/>
  <c r="AG180" i="1"/>
  <c r="AH180" i="1"/>
  <c r="CV180" i="1" s="1"/>
  <c r="AI180" i="1"/>
  <c r="AJ180" i="1"/>
  <c r="CS180" i="1"/>
  <c r="R180" i="1" s="1"/>
  <c r="CT180" i="1"/>
  <c r="CU180" i="1"/>
  <c r="T180" i="1" s="1"/>
  <c r="CW180" i="1"/>
  <c r="CX180" i="1"/>
  <c r="W180" i="1" s="1"/>
  <c r="FR180" i="1"/>
  <c r="GL180" i="1"/>
  <c r="GN180" i="1"/>
  <c r="GP180" i="1"/>
  <c r="GV180" i="1"/>
  <c r="HC180" i="1" s="1"/>
  <c r="GX180" i="1" s="1"/>
  <c r="C181" i="1"/>
  <c r="D181" i="1"/>
  <c r="I181" i="1"/>
  <c r="S181" i="1"/>
  <c r="CY181" i="1" s="1"/>
  <c r="X181" i="1" s="1"/>
  <c r="U181" i="1"/>
  <c r="AC181" i="1"/>
  <c r="CQ181" i="1" s="1"/>
  <c r="P181" i="1" s="1"/>
  <c r="AE181" i="1"/>
  <c r="CS181" i="1" s="1"/>
  <c r="R181" i="1" s="1"/>
  <c r="AF181" i="1"/>
  <c r="AG181" i="1"/>
  <c r="AH181" i="1"/>
  <c r="AI181" i="1"/>
  <c r="CW181" i="1" s="1"/>
  <c r="V181" i="1" s="1"/>
  <c r="AJ181" i="1"/>
  <c r="CT181" i="1"/>
  <c r="CU181" i="1"/>
  <c r="T181" i="1" s="1"/>
  <c r="CV181" i="1"/>
  <c r="CX181" i="1"/>
  <c r="W181" i="1" s="1"/>
  <c r="FR181" i="1"/>
  <c r="GL181" i="1"/>
  <c r="BZ189" i="1" s="1"/>
  <c r="GN181" i="1"/>
  <c r="GP181" i="1"/>
  <c r="GV181" i="1"/>
  <c r="HC181" i="1" s="1"/>
  <c r="GX181" i="1" s="1"/>
  <c r="I182" i="1"/>
  <c r="S182" i="1"/>
  <c r="V182" i="1"/>
  <c r="AC182" i="1"/>
  <c r="CQ182" i="1" s="1"/>
  <c r="P182" i="1" s="1"/>
  <c r="AD182" i="1"/>
  <c r="CR182" i="1" s="1"/>
  <c r="AE182" i="1"/>
  <c r="AF182" i="1"/>
  <c r="AG182" i="1"/>
  <c r="CU182" i="1" s="1"/>
  <c r="T182" i="1" s="1"/>
  <c r="AH182" i="1"/>
  <c r="CV182" i="1" s="1"/>
  <c r="AI182" i="1"/>
  <c r="AJ182" i="1"/>
  <c r="CS182" i="1"/>
  <c r="R182" i="1" s="1"/>
  <c r="CT182" i="1"/>
  <c r="CW182" i="1"/>
  <c r="CX182" i="1"/>
  <c r="W182" i="1" s="1"/>
  <c r="FR182" i="1"/>
  <c r="GL182" i="1"/>
  <c r="GN182" i="1"/>
  <c r="GP182" i="1"/>
  <c r="GV182" i="1"/>
  <c r="HC182" i="1" s="1"/>
  <c r="GX182" i="1" s="1"/>
  <c r="C183" i="1"/>
  <c r="D183" i="1"/>
  <c r="I183" i="1"/>
  <c r="S183" i="1"/>
  <c r="CY183" i="1" s="1"/>
  <c r="X183" i="1" s="1"/>
  <c r="U183" i="1"/>
  <c r="AC183" i="1"/>
  <c r="AE183" i="1"/>
  <c r="CS183" i="1" s="1"/>
  <c r="R183" i="1" s="1"/>
  <c r="AF183" i="1"/>
  <c r="AG183" i="1"/>
  <c r="AH183" i="1"/>
  <c r="AI183" i="1"/>
  <c r="CW183" i="1" s="1"/>
  <c r="V183" i="1" s="1"/>
  <c r="AJ183" i="1"/>
  <c r="CT183" i="1"/>
  <c r="CU183" i="1"/>
  <c r="T183" i="1" s="1"/>
  <c r="CV183" i="1"/>
  <c r="CX183" i="1"/>
  <c r="W183" i="1" s="1"/>
  <c r="CZ183" i="1"/>
  <c r="Y183" i="1" s="1"/>
  <c r="FR183" i="1"/>
  <c r="GL183" i="1"/>
  <c r="GO183" i="1"/>
  <c r="GP183" i="1"/>
  <c r="GV183" i="1"/>
  <c r="HC183" i="1" s="1"/>
  <c r="GX183" i="1"/>
  <c r="I184" i="1"/>
  <c r="R184" i="1"/>
  <c r="T184" i="1"/>
  <c r="AC184" i="1"/>
  <c r="AD184" i="1"/>
  <c r="CR184" i="1" s="1"/>
  <c r="Q184" i="1" s="1"/>
  <c r="AE184" i="1"/>
  <c r="AF184" i="1"/>
  <c r="AG184" i="1"/>
  <c r="AH184" i="1"/>
  <c r="CV184" i="1" s="1"/>
  <c r="U184" i="1" s="1"/>
  <c r="AI184" i="1"/>
  <c r="AJ184" i="1"/>
  <c r="CX184" i="1" s="1"/>
  <c r="W184" i="1" s="1"/>
  <c r="CQ184" i="1"/>
  <c r="P184" i="1" s="1"/>
  <c r="CS184" i="1"/>
  <c r="CT184" i="1"/>
  <c r="S184" i="1" s="1"/>
  <c r="CU184" i="1"/>
  <c r="CW184" i="1"/>
  <c r="V184" i="1" s="1"/>
  <c r="FR184" i="1"/>
  <c r="GL184" i="1"/>
  <c r="GO184" i="1"/>
  <c r="GP184" i="1"/>
  <c r="GV184" i="1"/>
  <c r="HC184" i="1" s="1"/>
  <c r="GX184" i="1" s="1"/>
  <c r="I185" i="1"/>
  <c r="AC185" i="1"/>
  <c r="CQ185" i="1" s="1"/>
  <c r="P185" i="1" s="1"/>
  <c r="AE185" i="1"/>
  <c r="AD185" i="1" s="1"/>
  <c r="AF185" i="1"/>
  <c r="AG185" i="1"/>
  <c r="CU185" i="1" s="1"/>
  <c r="AH185" i="1"/>
  <c r="AI185" i="1"/>
  <c r="AJ185" i="1"/>
  <c r="CX185" i="1" s="1"/>
  <c r="W185" i="1" s="1"/>
  <c r="CR185" i="1"/>
  <c r="Q185" i="1" s="1"/>
  <c r="CS185" i="1"/>
  <c r="R185" i="1" s="1"/>
  <c r="CT185" i="1"/>
  <c r="S185" i="1" s="1"/>
  <c r="CV185" i="1"/>
  <c r="U185" i="1" s="1"/>
  <c r="CW185" i="1"/>
  <c r="V185" i="1" s="1"/>
  <c r="FR185" i="1"/>
  <c r="GL185" i="1"/>
  <c r="GO185" i="1"/>
  <c r="GP185" i="1"/>
  <c r="GV185" i="1"/>
  <c r="HC185" i="1"/>
  <c r="GX185" i="1" s="1"/>
  <c r="I186" i="1"/>
  <c r="P186" i="1"/>
  <c r="R186" i="1"/>
  <c r="AC186" i="1"/>
  <c r="AD186" i="1"/>
  <c r="AE186" i="1"/>
  <c r="AF186" i="1"/>
  <c r="CT186" i="1" s="1"/>
  <c r="S186" i="1" s="1"/>
  <c r="CY186" i="1" s="1"/>
  <c r="X186" i="1" s="1"/>
  <c r="AG186" i="1"/>
  <c r="AH186" i="1"/>
  <c r="CV186" i="1" s="1"/>
  <c r="U186" i="1" s="1"/>
  <c r="AI186" i="1"/>
  <c r="AJ186" i="1"/>
  <c r="CX186" i="1" s="1"/>
  <c r="W186" i="1" s="1"/>
  <c r="CQ186" i="1"/>
  <c r="CR186" i="1"/>
  <c r="Q186" i="1" s="1"/>
  <c r="CS186" i="1"/>
  <c r="CU186" i="1"/>
  <c r="T186" i="1" s="1"/>
  <c r="CW186" i="1"/>
  <c r="V186" i="1" s="1"/>
  <c r="CZ186" i="1"/>
  <c r="Y186" i="1" s="1"/>
  <c r="FR186" i="1"/>
  <c r="GL186" i="1"/>
  <c r="GO186" i="1"/>
  <c r="GP186" i="1"/>
  <c r="GV186" i="1"/>
  <c r="GX186" i="1"/>
  <c r="HC186" i="1"/>
  <c r="I187" i="1"/>
  <c r="S187" i="1"/>
  <c r="CY187" i="1" s="1"/>
  <c r="X187" i="1" s="1"/>
  <c r="U187" i="1"/>
  <c r="AC187" i="1"/>
  <c r="AE187" i="1"/>
  <c r="CS187" i="1" s="1"/>
  <c r="R187" i="1" s="1"/>
  <c r="AF187" i="1"/>
  <c r="AG187" i="1"/>
  <c r="CU187" i="1" s="1"/>
  <c r="T187" i="1" s="1"/>
  <c r="AH187" i="1"/>
  <c r="AI187" i="1"/>
  <c r="CW187" i="1" s="1"/>
  <c r="V187" i="1" s="1"/>
  <c r="AJ187" i="1"/>
  <c r="CT187" i="1"/>
  <c r="CV187" i="1"/>
  <c r="CX187" i="1"/>
  <c r="W187" i="1" s="1"/>
  <c r="CZ187" i="1"/>
  <c r="Y187" i="1" s="1"/>
  <c r="FR187" i="1"/>
  <c r="GL187" i="1"/>
  <c r="GO187" i="1"/>
  <c r="GP187" i="1"/>
  <c r="CD189" i="1" s="1"/>
  <c r="GV187" i="1"/>
  <c r="HC187" i="1" s="1"/>
  <c r="GX187" i="1"/>
  <c r="B189" i="1"/>
  <c r="C189" i="1"/>
  <c r="C175" i="1" s="1"/>
  <c r="D189" i="1"/>
  <c r="D175" i="1" s="1"/>
  <c r="F189" i="1"/>
  <c r="G189" i="1"/>
  <c r="AO189" i="1"/>
  <c r="AO175" i="1" s="1"/>
  <c r="BC189" i="1"/>
  <c r="BC175" i="1" s="1"/>
  <c r="BX189" i="1"/>
  <c r="BY189" i="1"/>
  <c r="AP189" i="1" s="1"/>
  <c r="CK189" i="1"/>
  <c r="BB189" i="1" s="1"/>
  <c r="CL189" i="1"/>
  <c r="CL175" i="1" s="1"/>
  <c r="F193" i="1"/>
  <c r="F205" i="1"/>
  <c r="B218" i="1"/>
  <c r="B22" i="1" s="1"/>
  <c r="C218" i="1"/>
  <c r="C22" i="1" s="1"/>
  <c r="D218" i="1"/>
  <c r="D22" i="1" s="1"/>
  <c r="F218" i="1"/>
  <c r="F22" i="1" s="1"/>
  <c r="G218" i="1"/>
  <c r="G22" i="1" s="1"/>
  <c r="B247" i="1"/>
  <c r="B18" i="1" s="1"/>
  <c r="C247" i="1"/>
  <c r="C18" i="1" s="1"/>
  <c r="D247" i="1"/>
  <c r="D18" i="1" s="1"/>
  <c r="F247" i="1"/>
  <c r="F18" i="1" s="1"/>
  <c r="G247" i="1"/>
  <c r="G18" i="1" s="1"/>
  <c r="J302" i="5" l="1"/>
  <c r="J243" i="5"/>
  <c r="J154" i="5"/>
  <c r="G154" i="5"/>
  <c r="J306" i="5"/>
  <c r="J77" i="5"/>
  <c r="G306" i="5"/>
  <c r="G77" i="5"/>
  <c r="G243" i="5"/>
  <c r="G302" i="5"/>
  <c r="CJ189" i="1"/>
  <c r="BB175" i="1"/>
  <c r="F202" i="1"/>
  <c r="AU189" i="1"/>
  <c r="CD175" i="1"/>
  <c r="CZ184" i="1"/>
  <c r="Y184" i="1" s="1"/>
  <c r="CY184" i="1"/>
  <c r="X184" i="1" s="1"/>
  <c r="BZ175" i="1"/>
  <c r="CG189" i="1"/>
  <c r="AQ189" i="1"/>
  <c r="CP182" i="1"/>
  <c r="O182" i="1" s="1"/>
  <c r="CY185" i="1"/>
  <c r="X185" i="1" s="1"/>
  <c r="CZ185" i="1"/>
  <c r="Y185" i="1" s="1"/>
  <c r="CZ135" i="1"/>
  <c r="Y135" i="1" s="1"/>
  <c r="CY135" i="1"/>
  <c r="X135" i="1" s="1"/>
  <c r="BZ122" i="1"/>
  <c r="CG144" i="1"/>
  <c r="AQ144" i="1"/>
  <c r="F198" i="1"/>
  <c r="AP175" i="1"/>
  <c r="AE189" i="1"/>
  <c r="CP184" i="1"/>
  <c r="O184" i="1" s="1"/>
  <c r="CP185" i="1"/>
  <c r="O185" i="1" s="1"/>
  <c r="CY182" i="1"/>
  <c r="X182" i="1" s="1"/>
  <c r="AI189" i="1"/>
  <c r="AJ189" i="1"/>
  <c r="CY177" i="1"/>
  <c r="X177" i="1" s="1"/>
  <c r="CZ177" i="1"/>
  <c r="Y177" i="1" s="1"/>
  <c r="CP186" i="1"/>
  <c r="O186" i="1" s="1"/>
  <c r="CK175" i="1"/>
  <c r="CR141" i="1"/>
  <c r="Q141" i="1" s="1"/>
  <c r="CP141" i="1" s="1"/>
  <c r="O141" i="1" s="1"/>
  <c r="AB141" i="1"/>
  <c r="CQ138" i="1"/>
  <c r="P138" i="1" s="1"/>
  <c r="CP138" i="1" s="1"/>
  <c r="O138" i="1" s="1"/>
  <c r="AB138" i="1"/>
  <c r="AB135" i="1"/>
  <c r="CP132" i="1"/>
  <c r="O132" i="1" s="1"/>
  <c r="CS131" i="1"/>
  <c r="R131" i="1" s="1"/>
  <c r="AE144" i="1" s="1"/>
  <c r="AD131" i="1"/>
  <c r="CR131" i="1" s="1"/>
  <c r="Q131" i="1" s="1"/>
  <c r="CY131" i="1"/>
  <c r="X131" i="1" s="1"/>
  <c r="CZ86" i="1"/>
  <c r="Y86" i="1" s="1"/>
  <c r="CY86" i="1"/>
  <c r="X86" i="1" s="1"/>
  <c r="T185" i="1"/>
  <c r="AB185" i="1"/>
  <c r="AB182" i="1"/>
  <c r="AD181" i="1"/>
  <c r="CR181" i="1" s="1"/>
  <c r="Q181" i="1" s="1"/>
  <c r="CP181" i="1" s="1"/>
  <c r="O181" i="1" s="1"/>
  <c r="CQ180" i="1"/>
  <c r="P180" i="1" s="1"/>
  <c r="CP180" i="1" s="1"/>
  <c r="O180" i="1" s="1"/>
  <c r="U180" i="1"/>
  <c r="AH189" i="1" s="1"/>
  <c r="Q180" i="1"/>
  <c r="BY175" i="1"/>
  <c r="F157" i="1"/>
  <c r="CL122" i="1"/>
  <c r="BC144" i="1"/>
  <c r="GX141" i="1"/>
  <c r="CJ144" i="1" s="1"/>
  <c r="CS141" i="1"/>
  <c r="R141" i="1" s="1"/>
  <c r="U141" i="1"/>
  <c r="CY140" i="1"/>
  <c r="X140" i="1" s="1"/>
  <c r="GM140" i="1" s="1"/>
  <c r="CZ140" i="1"/>
  <c r="Y140" i="1" s="1"/>
  <c r="S137" i="1"/>
  <c r="CS134" i="1"/>
  <c r="R134" i="1" s="1"/>
  <c r="AD134" i="1"/>
  <c r="CR134" i="1" s="1"/>
  <c r="Q134" i="1" s="1"/>
  <c r="CZ134" i="1"/>
  <c r="Y134" i="1" s="1"/>
  <c r="CY134" i="1"/>
  <c r="X134" i="1" s="1"/>
  <c r="AB186" i="1"/>
  <c r="S180" i="1"/>
  <c r="CT178" i="1"/>
  <c r="S178" i="1" s="1"/>
  <c r="CP178" i="1" s="1"/>
  <c r="O178" i="1" s="1"/>
  <c r="CD122" i="1"/>
  <c r="AU144" i="1"/>
  <c r="CI189" i="1"/>
  <c r="AB184" i="1"/>
  <c r="CZ182" i="1"/>
  <c r="Y182" i="1" s="1"/>
  <c r="CZ181" i="1"/>
  <c r="Y181" i="1" s="1"/>
  <c r="P177" i="1"/>
  <c r="BY122" i="1"/>
  <c r="CI144" i="1"/>
  <c r="AB136" i="1"/>
  <c r="CQ136" i="1"/>
  <c r="P136" i="1" s="1"/>
  <c r="CP136" i="1" s="1"/>
  <c r="O136" i="1" s="1"/>
  <c r="CP131" i="1"/>
  <c r="O131" i="1" s="1"/>
  <c r="CY128" i="1"/>
  <c r="X128" i="1" s="1"/>
  <c r="CP128" i="1"/>
  <c r="O128" i="1" s="1"/>
  <c r="CY125" i="1"/>
  <c r="X125" i="1" s="1"/>
  <c r="CZ125" i="1"/>
  <c r="Y125" i="1" s="1"/>
  <c r="CP125" i="1"/>
  <c r="O125" i="1" s="1"/>
  <c r="AC91" i="1"/>
  <c r="CJ91" i="1"/>
  <c r="AB183" i="1"/>
  <c r="CQ187" i="1"/>
  <c r="P187" i="1" s="1"/>
  <c r="AD187" i="1"/>
  <c r="CR187" i="1" s="1"/>
  <c r="Q187" i="1" s="1"/>
  <c r="CQ183" i="1"/>
  <c r="P183" i="1" s="1"/>
  <c r="CP183" i="1" s="1"/>
  <c r="O183" i="1" s="1"/>
  <c r="AD183" i="1"/>
  <c r="CR183" i="1" s="1"/>
  <c r="Q183" i="1" s="1"/>
  <c r="U182" i="1"/>
  <c r="Q182" i="1"/>
  <c r="CQ179" i="1"/>
  <c r="P179" i="1" s="1"/>
  <c r="CP179" i="1" s="1"/>
  <c r="O179" i="1" s="1"/>
  <c r="AD179" i="1"/>
  <c r="CR179" i="1" s="1"/>
  <c r="Q179" i="1" s="1"/>
  <c r="AD189" i="1" s="1"/>
  <c r="T177" i="1"/>
  <c r="AG189" i="1" s="1"/>
  <c r="AB177" i="1"/>
  <c r="T141" i="1"/>
  <c r="CY138" i="1"/>
  <c r="X138" i="1" s="1"/>
  <c r="CZ138" i="1"/>
  <c r="Y138" i="1" s="1"/>
  <c r="V137" i="1"/>
  <c r="P137" i="1"/>
  <c r="CP137" i="1" s="1"/>
  <c r="O137" i="1" s="1"/>
  <c r="CP134" i="1"/>
  <c r="O134" i="1" s="1"/>
  <c r="AB129" i="1"/>
  <c r="CQ129" i="1"/>
  <c r="P129" i="1" s="1"/>
  <c r="CP129" i="1" s="1"/>
  <c r="O129" i="1" s="1"/>
  <c r="CZ128" i="1"/>
  <c r="Y128" i="1" s="1"/>
  <c r="CB73" i="1"/>
  <c r="AS91" i="1"/>
  <c r="CP79" i="1"/>
  <c r="O79" i="1" s="1"/>
  <c r="W141" i="1"/>
  <c r="S141" i="1"/>
  <c r="CZ139" i="1"/>
  <c r="Y139" i="1" s="1"/>
  <c r="GM139" i="1" s="1"/>
  <c r="CX119" i="3"/>
  <c r="CX123" i="3"/>
  <c r="CX127" i="3"/>
  <c r="CX122" i="3"/>
  <c r="CX124" i="3"/>
  <c r="CX121" i="3"/>
  <c r="CX118" i="3"/>
  <c r="CX120" i="3"/>
  <c r="CX126" i="3"/>
  <c r="CX125" i="3"/>
  <c r="CX96" i="3"/>
  <c r="CX100" i="3"/>
  <c r="CX104" i="3"/>
  <c r="CX95" i="3"/>
  <c r="CX99" i="3"/>
  <c r="CX103" i="3"/>
  <c r="CX107" i="3"/>
  <c r="CX98" i="3"/>
  <c r="CX102" i="3"/>
  <c r="CX106" i="3"/>
  <c r="CX105" i="3"/>
  <c r="CX101" i="3"/>
  <c r="CX97" i="3"/>
  <c r="AB130" i="1"/>
  <c r="CZ127" i="1"/>
  <c r="Y127" i="1" s="1"/>
  <c r="CY127" i="1"/>
  <c r="X127" i="1" s="1"/>
  <c r="CR126" i="1"/>
  <c r="Q126" i="1" s="1"/>
  <c r="AD144" i="1" s="1"/>
  <c r="AB126" i="1"/>
  <c r="CQ87" i="1"/>
  <c r="P87" i="1" s="1"/>
  <c r="CP87" i="1" s="1"/>
  <c r="O87" i="1" s="1"/>
  <c r="AB87" i="1"/>
  <c r="CY85" i="1"/>
  <c r="X85" i="1" s="1"/>
  <c r="CZ83" i="1"/>
  <c r="Y83" i="1" s="1"/>
  <c r="CY83" i="1"/>
  <c r="X83" i="1" s="1"/>
  <c r="S82" i="1"/>
  <c r="AB81" i="1"/>
  <c r="CQ81" i="1"/>
  <c r="P81" i="1" s="1"/>
  <c r="CP81" i="1" s="1"/>
  <c r="O81" i="1" s="1"/>
  <c r="AP91" i="1"/>
  <c r="BY73" i="1"/>
  <c r="U137" i="1"/>
  <c r="Q137" i="1"/>
  <c r="CZ132" i="1"/>
  <c r="Y132" i="1" s="1"/>
  <c r="AB132" i="1"/>
  <c r="AI144" i="1"/>
  <c r="CP124" i="1"/>
  <c r="O124" i="1" s="1"/>
  <c r="AB124" i="1"/>
  <c r="BC91" i="1"/>
  <c r="AB89" i="1"/>
  <c r="CQ89" i="1"/>
  <c r="P89" i="1" s="1"/>
  <c r="CP89" i="1" s="1"/>
  <c r="O89" i="1" s="1"/>
  <c r="CY88" i="1"/>
  <c r="X88" i="1" s="1"/>
  <c r="CX77" i="3"/>
  <c r="CX81" i="3"/>
  <c r="CX85" i="3"/>
  <c r="CX80" i="3"/>
  <c r="CX84" i="3"/>
  <c r="CX79" i="3"/>
  <c r="CX83" i="3"/>
  <c r="CX86" i="3"/>
  <c r="CX82" i="3"/>
  <c r="CX78" i="3"/>
  <c r="T86" i="1"/>
  <c r="GX85" i="1"/>
  <c r="CZ84" i="1"/>
  <c r="Y84" i="1" s="1"/>
  <c r="CY84" i="1"/>
  <c r="X84" i="1" s="1"/>
  <c r="GM84" i="1" s="1"/>
  <c r="CX151" i="3"/>
  <c r="CX155" i="3"/>
  <c r="CX148" i="3"/>
  <c r="CX154" i="3"/>
  <c r="CX153" i="3"/>
  <c r="CX150" i="3"/>
  <c r="CX152" i="3"/>
  <c r="CX149" i="3"/>
  <c r="CX139" i="3"/>
  <c r="CX143" i="3"/>
  <c r="CX147" i="3"/>
  <c r="CX140" i="3"/>
  <c r="CX146" i="3"/>
  <c r="CX145" i="3"/>
  <c r="CX142" i="3"/>
  <c r="CX144" i="3"/>
  <c r="CX141" i="3"/>
  <c r="CX131" i="3"/>
  <c r="CX135" i="3"/>
  <c r="CX130" i="3"/>
  <c r="CX132" i="3"/>
  <c r="CX138" i="3"/>
  <c r="CX137" i="3"/>
  <c r="CX134" i="3"/>
  <c r="CX136" i="3"/>
  <c r="CX133" i="3"/>
  <c r="CQ142" i="1"/>
  <c r="P142" i="1" s="1"/>
  <c r="CP142" i="1" s="1"/>
  <c r="O142" i="1" s="1"/>
  <c r="AD142" i="1"/>
  <c r="CR142" i="1" s="1"/>
  <c r="Q142" i="1" s="1"/>
  <c r="CY139" i="1"/>
  <c r="X139" i="1" s="1"/>
  <c r="GO139" i="1" s="1"/>
  <c r="U135" i="1"/>
  <c r="AH144" i="1" s="1"/>
  <c r="Q135" i="1"/>
  <c r="CP135" i="1" s="1"/>
  <c r="O135" i="1" s="1"/>
  <c r="AB134" i="1"/>
  <c r="W133" i="1"/>
  <c r="S133" i="1"/>
  <c r="AB131" i="1"/>
  <c r="CQ130" i="1"/>
  <c r="P130" i="1" s="1"/>
  <c r="CP130" i="1" s="1"/>
  <c r="O130" i="1" s="1"/>
  <c r="AD130" i="1"/>
  <c r="CR130" i="1" s="1"/>
  <c r="Q130" i="1" s="1"/>
  <c r="T128" i="1"/>
  <c r="AB128" i="1"/>
  <c r="T126" i="1"/>
  <c r="CP88" i="1"/>
  <c r="O88" i="1" s="1"/>
  <c r="CY87" i="1"/>
  <c r="X87" i="1" s="1"/>
  <c r="CZ87" i="1"/>
  <c r="Y87" i="1" s="1"/>
  <c r="V86" i="1"/>
  <c r="P86" i="1"/>
  <c r="R85" i="1"/>
  <c r="CZ85" i="1" s="1"/>
  <c r="Y85" i="1" s="1"/>
  <c r="U82" i="1"/>
  <c r="V82" i="1"/>
  <c r="AI91" i="1" s="1"/>
  <c r="Q82" i="1"/>
  <c r="BZ91" i="1"/>
  <c r="AB127" i="1"/>
  <c r="W126" i="1"/>
  <c r="AJ144" i="1" s="1"/>
  <c r="S126" i="1"/>
  <c r="CP126" i="1" s="1"/>
  <c r="O126" i="1" s="1"/>
  <c r="CZ124" i="1"/>
  <c r="Y124" i="1" s="1"/>
  <c r="CX89" i="3"/>
  <c r="CX88" i="3"/>
  <c r="CX87" i="3"/>
  <c r="BX73" i="1"/>
  <c r="AO91" i="1"/>
  <c r="AB86" i="1"/>
  <c r="W82" i="1"/>
  <c r="AB78" i="1"/>
  <c r="CQ78" i="1"/>
  <c r="P78" i="1" s="1"/>
  <c r="CP78" i="1" s="1"/>
  <c r="O78" i="1" s="1"/>
  <c r="CZ77" i="1"/>
  <c r="Y77" i="1" s="1"/>
  <c r="CY77" i="1"/>
  <c r="X77" i="1" s="1"/>
  <c r="CB26" i="1"/>
  <c r="AS42" i="1"/>
  <c r="BZ26" i="1"/>
  <c r="AQ42" i="1"/>
  <c r="CR35" i="1"/>
  <c r="Q35" i="1" s="1"/>
  <c r="AB35" i="1"/>
  <c r="U86" i="1"/>
  <c r="Q86" i="1"/>
  <c r="P85" i="1"/>
  <c r="CP85" i="1" s="1"/>
  <c r="O85" i="1" s="1"/>
  <c r="AB83" i="1"/>
  <c r="CS80" i="1"/>
  <c r="R80" i="1" s="1"/>
  <c r="CZ80" i="1" s="1"/>
  <c r="Y80" i="1" s="1"/>
  <c r="AD80" i="1"/>
  <c r="CR80" i="1" s="1"/>
  <c r="Q80" i="1" s="1"/>
  <c r="CP80" i="1" s="1"/>
  <c r="O80" i="1" s="1"/>
  <c r="AB77" i="1"/>
  <c r="CQ77" i="1"/>
  <c r="P77" i="1" s="1"/>
  <c r="CP77" i="1" s="1"/>
  <c r="O77" i="1" s="1"/>
  <c r="CY37" i="1"/>
  <c r="X37" i="1" s="1"/>
  <c r="CY36" i="1"/>
  <c r="X36" i="1" s="1"/>
  <c r="CZ36" i="1"/>
  <c r="Y36" i="1" s="1"/>
  <c r="AB36" i="1"/>
  <c r="CX108" i="3"/>
  <c r="CX112" i="3"/>
  <c r="CX116" i="3"/>
  <c r="CX111" i="3"/>
  <c r="CX115" i="3"/>
  <c r="CX110" i="3"/>
  <c r="CX114" i="3"/>
  <c r="CX117" i="3"/>
  <c r="CX113" i="3"/>
  <c r="CX109" i="3"/>
  <c r="CQ127" i="1"/>
  <c r="P127" i="1" s="1"/>
  <c r="AD127" i="1"/>
  <c r="CR127" i="1" s="1"/>
  <c r="Q127" i="1" s="1"/>
  <c r="CY124" i="1"/>
  <c r="X124" i="1" s="1"/>
  <c r="AU91" i="1"/>
  <c r="U85" i="1"/>
  <c r="T85" i="1"/>
  <c r="AB85" i="1"/>
  <c r="T84" i="1"/>
  <c r="AG91" i="1" s="1"/>
  <c r="AB84" i="1"/>
  <c r="R82" i="1"/>
  <c r="CZ81" i="1"/>
  <c r="Y81" i="1" s="1"/>
  <c r="CY81" i="1"/>
  <c r="X81" i="1" s="1"/>
  <c r="S79" i="1"/>
  <c r="CS76" i="1"/>
  <c r="R76" i="1" s="1"/>
  <c r="AE91" i="1" s="1"/>
  <c r="AD76" i="1"/>
  <c r="CR76" i="1" s="1"/>
  <c r="Q76" i="1" s="1"/>
  <c r="AD91" i="1" s="1"/>
  <c r="CZ76" i="1"/>
  <c r="Y76" i="1" s="1"/>
  <c r="CY76" i="1"/>
  <c r="X76" i="1" s="1"/>
  <c r="CY29" i="1"/>
  <c r="X29" i="1" s="1"/>
  <c r="CZ29" i="1"/>
  <c r="Y29" i="1" s="1"/>
  <c r="AB29" i="1"/>
  <c r="T82" i="1"/>
  <c r="CX45" i="3"/>
  <c r="CX49" i="3"/>
  <c r="CX44" i="3"/>
  <c r="CX48" i="3"/>
  <c r="CX43" i="3"/>
  <c r="CX47" i="3"/>
  <c r="CX51" i="3"/>
  <c r="CX50" i="3"/>
  <c r="CX46" i="3"/>
  <c r="CS37" i="1"/>
  <c r="R37" i="1" s="1"/>
  <c r="CZ37" i="1" s="1"/>
  <c r="Y37" i="1" s="1"/>
  <c r="AD37" i="1"/>
  <c r="CR37" i="1" s="1"/>
  <c r="Q37" i="1" s="1"/>
  <c r="CZ35" i="1"/>
  <c r="Y35" i="1" s="1"/>
  <c r="CY35" i="1"/>
  <c r="X35" i="1" s="1"/>
  <c r="AG42" i="1"/>
  <c r="CR31" i="1"/>
  <c r="Q31" i="1" s="1"/>
  <c r="AB31" i="1"/>
  <c r="CY30" i="1"/>
  <c r="X30" i="1" s="1"/>
  <c r="CZ30" i="1"/>
  <c r="Y30" i="1" s="1"/>
  <c r="CX73" i="3"/>
  <c r="CX72" i="3"/>
  <c r="CX76" i="3"/>
  <c r="CX71" i="3"/>
  <c r="CX75" i="3"/>
  <c r="CX74" i="3"/>
  <c r="CX70" i="3"/>
  <c r="U79" i="1"/>
  <c r="AH91" i="1" s="1"/>
  <c r="Q79" i="1"/>
  <c r="BX26" i="1"/>
  <c r="AO42" i="1"/>
  <c r="CG42" i="1"/>
  <c r="CS40" i="1"/>
  <c r="R40" i="1" s="1"/>
  <c r="CZ40" i="1" s="1"/>
  <c r="Y40" i="1" s="1"/>
  <c r="AD40" i="1"/>
  <c r="CR40" i="1" s="1"/>
  <c r="Q40" i="1" s="1"/>
  <c r="CX25" i="3"/>
  <c r="CX29" i="3"/>
  <c r="CX33" i="3"/>
  <c r="CX37" i="3"/>
  <c r="CX41" i="3"/>
  <c r="CX28" i="3"/>
  <c r="CX32" i="3"/>
  <c r="CX36" i="3"/>
  <c r="CX40" i="3"/>
  <c r="CX27" i="3"/>
  <c r="CX31" i="3"/>
  <c r="CX35" i="3"/>
  <c r="CX39" i="3"/>
  <c r="CX26" i="3"/>
  <c r="CX42" i="3"/>
  <c r="CX38" i="3"/>
  <c r="CX34" i="3"/>
  <c r="CX30" i="3"/>
  <c r="CS38" i="1"/>
  <c r="R38" i="1" s="1"/>
  <c r="CZ38" i="1" s="1"/>
  <c r="Y38" i="1" s="1"/>
  <c r="AD38" i="1"/>
  <c r="CR38" i="1" s="1"/>
  <c r="Q38" i="1" s="1"/>
  <c r="GX36" i="1"/>
  <c r="CJ42" i="1" s="1"/>
  <c r="T36" i="1"/>
  <c r="CP35" i="1"/>
  <c r="O35" i="1" s="1"/>
  <c r="FR35" i="1"/>
  <c r="FR34" i="1"/>
  <c r="CP34" i="1"/>
  <c r="O34" i="1" s="1"/>
  <c r="GM34" i="1" s="1"/>
  <c r="FR33" i="1"/>
  <c r="FR31" i="1"/>
  <c r="CP31" i="1"/>
  <c r="O31" i="1" s="1"/>
  <c r="GM31" i="1" s="1"/>
  <c r="CY28" i="1"/>
  <c r="X28" i="1" s="1"/>
  <c r="CZ28" i="1"/>
  <c r="Y28" i="1" s="1"/>
  <c r="AF42" i="1"/>
  <c r="U83" i="1"/>
  <c r="Q83" i="1"/>
  <c r="CP83" i="1" s="1"/>
  <c r="O83" i="1" s="1"/>
  <c r="P82" i="1"/>
  <c r="CP82" i="1" s="1"/>
  <c r="O82" i="1" s="1"/>
  <c r="AB80" i="1"/>
  <c r="AB76" i="1"/>
  <c r="W75" i="1"/>
  <c r="S75" i="1"/>
  <c r="CP75" i="1" s="1"/>
  <c r="O75" i="1" s="1"/>
  <c r="CY40" i="1"/>
  <c r="X40" i="1" s="1"/>
  <c r="AB40" i="1"/>
  <c r="W39" i="1"/>
  <c r="S39" i="1"/>
  <c r="AB39" i="1"/>
  <c r="CY38" i="1"/>
  <c r="X38" i="1" s="1"/>
  <c r="U36" i="1"/>
  <c r="AH42" i="1" s="1"/>
  <c r="Q36" i="1"/>
  <c r="CP36" i="1" s="1"/>
  <c r="O36" i="1" s="1"/>
  <c r="GM36" i="1" s="1"/>
  <c r="AI42" i="1"/>
  <c r="CD26" i="1"/>
  <c r="CX61" i="3"/>
  <c r="CX65" i="3"/>
  <c r="CX69" i="3"/>
  <c r="CX64" i="3"/>
  <c r="CX68" i="3"/>
  <c r="CX63" i="3"/>
  <c r="CX67" i="3"/>
  <c r="CX66" i="3"/>
  <c r="CX53" i="3"/>
  <c r="CX57" i="3"/>
  <c r="CX52" i="3"/>
  <c r="CX56" i="3"/>
  <c r="CX60" i="3"/>
  <c r="CX55" i="3"/>
  <c r="CX59" i="3"/>
  <c r="CX58" i="3"/>
  <c r="CX54" i="3"/>
  <c r="BC42" i="1"/>
  <c r="CQ40" i="1"/>
  <c r="P40" i="1" s="1"/>
  <c r="CQ38" i="1"/>
  <c r="P38" i="1" s="1"/>
  <c r="CQ37" i="1"/>
  <c r="P37" i="1" s="1"/>
  <c r="W33" i="1"/>
  <c r="AJ42" i="1" s="1"/>
  <c r="S33" i="1"/>
  <c r="AB33" i="1"/>
  <c r="CS32" i="1"/>
  <c r="R32" i="1" s="1"/>
  <c r="CY32" i="1" s="1"/>
  <c r="X32" i="1" s="1"/>
  <c r="AD32" i="1"/>
  <c r="CR32" i="1" s="1"/>
  <c r="Q32" i="1" s="1"/>
  <c r="CS30" i="1"/>
  <c r="R30" i="1" s="1"/>
  <c r="AD30" i="1"/>
  <c r="BB42" i="1"/>
  <c r="AB34" i="1"/>
  <c r="CY31" i="1"/>
  <c r="X31" i="1" s="1"/>
  <c r="CP29" i="1"/>
  <c r="O29" i="1" s="1"/>
  <c r="CQ28" i="1"/>
  <c r="P28" i="1" s="1"/>
  <c r="AB28" i="1"/>
  <c r="CQ32" i="1"/>
  <c r="P32" i="1" s="1"/>
  <c r="CX1" i="3"/>
  <c r="CX5" i="3"/>
  <c r="CX9" i="3"/>
  <c r="CX4" i="3"/>
  <c r="CX8" i="3"/>
  <c r="CX3" i="3"/>
  <c r="CX7" i="3"/>
  <c r="CX18" i="3"/>
  <c r="CX2" i="3"/>
  <c r="CX6" i="3"/>
  <c r="CX13" i="3"/>
  <c r="CX17" i="3"/>
  <c r="CX21" i="3"/>
  <c r="CX12" i="3"/>
  <c r="CX16" i="3"/>
  <c r="CX20" i="3"/>
  <c r="CX24" i="3"/>
  <c r="CX11" i="3"/>
  <c r="CX15" i="3"/>
  <c r="CX19" i="3"/>
  <c r="CX23" i="3"/>
  <c r="CX10" i="3"/>
  <c r="AH73" i="1" l="1"/>
  <c r="U91" i="1"/>
  <c r="CJ26" i="1"/>
  <c r="BA42" i="1"/>
  <c r="AE73" i="1"/>
  <c r="R91" i="1"/>
  <c r="GN135" i="1"/>
  <c r="GM135" i="1"/>
  <c r="U189" i="1"/>
  <c r="AH175" i="1"/>
  <c r="AJ26" i="1"/>
  <c r="W42" i="1"/>
  <c r="AG73" i="1"/>
  <c r="T91" i="1"/>
  <c r="GM80" i="1"/>
  <c r="AH122" i="1"/>
  <c r="U144" i="1"/>
  <c r="U42" i="1"/>
  <c r="AH26" i="1"/>
  <c r="AD73" i="1"/>
  <c r="Q91" i="1"/>
  <c r="AI73" i="1"/>
  <c r="V91" i="1"/>
  <c r="Q144" i="1"/>
  <c r="AD122" i="1"/>
  <c r="Q189" i="1"/>
  <c r="AD175" i="1"/>
  <c r="CJ122" i="1"/>
  <c r="BA144" i="1"/>
  <c r="GO181" i="1"/>
  <c r="GM181" i="1"/>
  <c r="AE122" i="1"/>
  <c r="R144" i="1"/>
  <c r="AG26" i="1"/>
  <c r="T42" i="1"/>
  <c r="CZ32" i="1"/>
  <c r="Y32" i="1" s="1"/>
  <c r="BC26" i="1"/>
  <c r="F58" i="1"/>
  <c r="BC218" i="1"/>
  <c r="AI26" i="1"/>
  <c r="V42" i="1"/>
  <c r="CZ79" i="1"/>
  <c r="Y79" i="1" s="1"/>
  <c r="CY79" i="1"/>
  <c r="X79" i="1" s="1"/>
  <c r="CP127" i="1"/>
  <c r="O127" i="1" s="1"/>
  <c r="AC144" i="1"/>
  <c r="GM77" i="1"/>
  <c r="GO77" i="1"/>
  <c r="AQ26" i="1"/>
  <c r="F52" i="1"/>
  <c r="AO73" i="1"/>
  <c r="F95" i="1"/>
  <c r="AG144" i="1"/>
  <c r="GO130" i="1"/>
  <c r="GM130" i="1"/>
  <c r="AB37" i="1"/>
  <c r="GO89" i="1"/>
  <c r="GM89" i="1"/>
  <c r="GO124" i="1"/>
  <c r="GM124" i="1"/>
  <c r="AB144" i="1"/>
  <c r="CY82" i="1"/>
  <c r="X82" i="1" s="1"/>
  <c r="CZ82" i="1"/>
  <c r="Y82" i="1" s="1"/>
  <c r="AB142" i="1"/>
  <c r="AB179" i="1"/>
  <c r="CJ73" i="1"/>
  <c r="BA91" i="1"/>
  <c r="GM125" i="1"/>
  <c r="GN125" i="1"/>
  <c r="GM128" i="1"/>
  <c r="GN128" i="1"/>
  <c r="CZ137" i="1"/>
  <c r="Y137" i="1" s="1"/>
  <c r="CY137" i="1"/>
  <c r="X137" i="1" s="1"/>
  <c r="GM137" i="1" s="1"/>
  <c r="AI175" i="1"/>
  <c r="V189" i="1"/>
  <c r="GN184" i="1"/>
  <c r="GM184" i="1"/>
  <c r="AU175" i="1"/>
  <c r="F208" i="1"/>
  <c r="BB26" i="1"/>
  <c r="F55" i="1"/>
  <c r="BB218" i="1"/>
  <c r="CG26" i="1"/>
  <c r="AX42" i="1"/>
  <c r="GO129" i="1"/>
  <c r="GM129" i="1"/>
  <c r="GM183" i="1"/>
  <c r="GN183" i="1"/>
  <c r="GO132" i="1"/>
  <c r="GM132" i="1"/>
  <c r="AF189" i="1"/>
  <c r="GM29" i="1"/>
  <c r="GO29" i="1"/>
  <c r="CY39" i="1"/>
  <c r="X39" i="1" s="1"/>
  <c r="CZ39" i="1"/>
  <c r="Y39" i="1" s="1"/>
  <c r="GM82" i="1"/>
  <c r="GO82" i="1"/>
  <c r="CY80" i="1"/>
  <c r="X80" i="1" s="1"/>
  <c r="GO80" i="1" s="1"/>
  <c r="AS26" i="1"/>
  <c r="F59" i="1"/>
  <c r="GO78" i="1"/>
  <c r="GM78" i="1"/>
  <c r="CZ126" i="1"/>
  <c r="Y126" i="1" s="1"/>
  <c r="AL144" i="1" s="1"/>
  <c r="CY126" i="1"/>
  <c r="X126" i="1" s="1"/>
  <c r="GM126" i="1" s="1"/>
  <c r="BZ73" i="1"/>
  <c r="AQ91" i="1"/>
  <c r="AQ218" i="1" s="1"/>
  <c r="CZ133" i="1"/>
  <c r="Y133" i="1" s="1"/>
  <c r="CY133" i="1"/>
  <c r="X133" i="1" s="1"/>
  <c r="F107" i="1"/>
  <c r="BC73" i="1"/>
  <c r="GM81" i="1"/>
  <c r="GO81" i="1"/>
  <c r="CZ141" i="1"/>
  <c r="Y141" i="1" s="1"/>
  <c r="CY141" i="1"/>
  <c r="X141" i="1" s="1"/>
  <c r="GM141" i="1" s="1"/>
  <c r="AS73" i="1"/>
  <c r="F108" i="1"/>
  <c r="CP76" i="1"/>
  <c r="O76" i="1" s="1"/>
  <c r="AB181" i="1"/>
  <c r="CI175" i="1"/>
  <c r="AZ189" i="1"/>
  <c r="CZ180" i="1"/>
  <c r="Y180" i="1" s="1"/>
  <c r="CY180" i="1"/>
  <c r="X180" i="1" s="1"/>
  <c r="GM180" i="1" s="1"/>
  <c r="BC122" i="1"/>
  <c r="F160" i="1"/>
  <c r="CZ131" i="1"/>
  <c r="Y131" i="1" s="1"/>
  <c r="GM131" i="1" s="1"/>
  <c r="CP133" i="1"/>
  <c r="O133" i="1" s="1"/>
  <c r="GN186" i="1"/>
  <c r="GM186" i="1"/>
  <c r="CG122" i="1"/>
  <c r="AX144" i="1"/>
  <c r="GO140" i="1"/>
  <c r="AQ175" i="1"/>
  <c r="F199" i="1"/>
  <c r="CP28" i="1"/>
  <c r="O28" i="1" s="1"/>
  <c r="AC42" i="1"/>
  <c r="FR37" i="1"/>
  <c r="BY42" i="1" s="1"/>
  <c r="CP37" i="1"/>
  <c r="O37" i="1" s="1"/>
  <c r="GM37" i="1" s="1"/>
  <c r="AF26" i="1"/>
  <c r="S42" i="1"/>
  <c r="AU73" i="1"/>
  <c r="F110" i="1"/>
  <c r="AU218" i="1"/>
  <c r="GO142" i="1"/>
  <c r="GM142" i="1"/>
  <c r="AI122" i="1"/>
  <c r="V144" i="1"/>
  <c r="AP73" i="1"/>
  <c r="F100" i="1"/>
  <c r="GO79" i="1"/>
  <c r="GM79" i="1"/>
  <c r="GO137" i="1"/>
  <c r="GO179" i="1"/>
  <c r="GM179" i="1"/>
  <c r="AC73" i="1"/>
  <c r="P91" i="1"/>
  <c r="CE91" i="1"/>
  <c r="CF91" i="1"/>
  <c r="CH91" i="1"/>
  <c r="CP177" i="1"/>
  <c r="O177" i="1" s="1"/>
  <c r="AC189" i="1"/>
  <c r="CZ178" i="1"/>
  <c r="Y178" i="1" s="1"/>
  <c r="AL189" i="1" s="1"/>
  <c r="CY178" i="1"/>
  <c r="X178" i="1" s="1"/>
  <c r="GM178" i="1" s="1"/>
  <c r="GM138" i="1"/>
  <c r="GO138" i="1"/>
  <c r="AE175" i="1"/>
  <c r="R189" i="1"/>
  <c r="AQ122" i="1"/>
  <c r="F154" i="1"/>
  <c r="GM182" i="1"/>
  <c r="GO182" i="1"/>
  <c r="AB30" i="1"/>
  <c r="CR30" i="1"/>
  <c r="Q30" i="1" s="1"/>
  <c r="FR38" i="1"/>
  <c r="CP38" i="1"/>
  <c r="O38" i="1" s="1"/>
  <c r="GM38" i="1" s="1"/>
  <c r="CZ75" i="1"/>
  <c r="Y75" i="1" s="1"/>
  <c r="AL91" i="1" s="1"/>
  <c r="CY75" i="1"/>
  <c r="X75" i="1" s="1"/>
  <c r="AK91" i="1" s="1"/>
  <c r="AF91" i="1"/>
  <c r="CP39" i="1"/>
  <c r="O39" i="1" s="1"/>
  <c r="AO26" i="1"/>
  <c r="F46" i="1"/>
  <c r="AO218" i="1"/>
  <c r="CP32" i="1"/>
  <c r="O32" i="1" s="1"/>
  <c r="AB32" i="1"/>
  <c r="AE42" i="1"/>
  <c r="CZ33" i="1"/>
  <c r="Y33" i="1" s="1"/>
  <c r="AL42" i="1" s="1"/>
  <c r="CY33" i="1"/>
  <c r="X33" i="1" s="1"/>
  <c r="FR40" i="1"/>
  <c r="CP40" i="1"/>
  <c r="O40" i="1" s="1"/>
  <c r="GM40" i="1" s="1"/>
  <c r="AB38" i="1"/>
  <c r="AJ91" i="1"/>
  <c r="GM83" i="1"/>
  <c r="GO83" i="1"/>
  <c r="AK42" i="1"/>
  <c r="CP33" i="1"/>
  <c r="O33" i="1" s="1"/>
  <c r="GM35" i="1"/>
  <c r="GM85" i="1"/>
  <c r="GO85" i="1"/>
  <c r="CG91" i="1"/>
  <c r="AJ122" i="1"/>
  <c r="W144" i="1"/>
  <c r="CP86" i="1"/>
  <c r="O86" i="1" s="1"/>
  <c r="GM88" i="1"/>
  <c r="GO88" i="1"/>
  <c r="CI91" i="1"/>
  <c r="GO84" i="1"/>
  <c r="GM87" i="1"/>
  <c r="GO87" i="1"/>
  <c r="GN134" i="1"/>
  <c r="GM134" i="1"/>
  <c r="T189" i="1"/>
  <c r="AG175" i="1"/>
  <c r="CP187" i="1"/>
  <c r="O187" i="1" s="1"/>
  <c r="AF144" i="1"/>
  <c r="GO136" i="1"/>
  <c r="GM136" i="1"/>
  <c r="AZ144" i="1"/>
  <c r="CI122" i="1"/>
  <c r="AU122" i="1"/>
  <c r="F163" i="1"/>
  <c r="AB187" i="1"/>
  <c r="AJ175" i="1"/>
  <c r="W189" i="1"/>
  <c r="GM185" i="1"/>
  <c r="GN185" i="1"/>
  <c r="CG175" i="1"/>
  <c r="AX189" i="1"/>
  <c r="BA189" i="1"/>
  <c r="CJ175" i="1"/>
  <c r="Y42" i="1" l="1"/>
  <c r="AL26" i="1"/>
  <c r="Y189" i="1"/>
  <c r="AL175" i="1"/>
  <c r="BY26" i="1"/>
  <c r="AP42" i="1"/>
  <c r="CI42" i="1"/>
  <c r="Y144" i="1"/>
  <c r="AL122" i="1"/>
  <c r="AQ22" i="1"/>
  <c r="F228" i="1"/>
  <c r="AQ247" i="1"/>
  <c r="AF122" i="1"/>
  <c r="S144" i="1"/>
  <c r="R175" i="1"/>
  <c r="F203" i="1"/>
  <c r="AK189" i="1"/>
  <c r="AX175" i="1"/>
  <c r="F196" i="1"/>
  <c r="W175" i="1"/>
  <c r="F213" i="1"/>
  <c r="T175" i="1"/>
  <c r="F210" i="1"/>
  <c r="CG73" i="1"/>
  <c r="AX91" i="1"/>
  <c r="GM33" i="1"/>
  <c r="AJ73" i="1"/>
  <c r="W91" i="1"/>
  <c r="GO32" i="1"/>
  <c r="GM32" i="1"/>
  <c r="GM39" i="1"/>
  <c r="GO39" i="1"/>
  <c r="AL73" i="1"/>
  <c r="Y91" i="1"/>
  <c r="GM177" i="1"/>
  <c r="CA189" i="1" s="1"/>
  <c r="AB189" i="1"/>
  <c r="GN177" i="1"/>
  <c r="P73" i="1"/>
  <c r="F94" i="1"/>
  <c r="GO133" i="1"/>
  <c r="GM133" i="1"/>
  <c r="AK144" i="1"/>
  <c r="F212" i="1"/>
  <c r="V175" i="1"/>
  <c r="GO180" i="1"/>
  <c r="GN178" i="1"/>
  <c r="Q122" i="1"/>
  <c r="F156" i="1"/>
  <c r="GO141" i="1"/>
  <c r="GN126" i="1"/>
  <c r="W26" i="1"/>
  <c r="F66" i="1"/>
  <c r="W218" i="1"/>
  <c r="BA26" i="1"/>
  <c r="F62" i="1"/>
  <c r="BA218" i="1"/>
  <c r="GO86" i="1"/>
  <c r="GM86" i="1"/>
  <c r="AO22" i="1"/>
  <c r="F222" i="1"/>
  <c r="AO247" i="1"/>
  <c r="CH73" i="1"/>
  <c r="AY91" i="1"/>
  <c r="AG122" i="1"/>
  <c r="T144" i="1"/>
  <c r="V26" i="1"/>
  <c r="F65" i="1"/>
  <c r="V218" i="1"/>
  <c r="V73" i="1"/>
  <c r="F114" i="1"/>
  <c r="W122" i="1"/>
  <c r="F168" i="1"/>
  <c r="AE26" i="1"/>
  <c r="R42" i="1"/>
  <c r="CF73" i="1"/>
  <c r="AW91" i="1"/>
  <c r="S26" i="1"/>
  <c r="F57" i="1"/>
  <c r="AC26" i="1"/>
  <c r="CH42" i="1"/>
  <c r="CE42" i="1"/>
  <c r="P42" i="1"/>
  <c r="CF42" i="1"/>
  <c r="AZ175" i="1"/>
  <c r="F200" i="1"/>
  <c r="GO131" i="1"/>
  <c r="CC144" i="1" s="1"/>
  <c r="AQ73" i="1"/>
  <c r="F101" i="1"/>
  <c r="AX26" i="1"/>
  <c r="F49" i="1"/>
  <c r="AX218" i="1"/>
  <c r="GN127" i="1"/>
  <c r="GM127" i="1"/>
  <c r="CA144" i="1" s="1"/>
  <c r="Q175" i="1"/>
  <c r="F201" i="1"/>
  <c r="U26" i="1"/>
  <c r="F64" i="1"/>
  <c r="U218" i="1"/>
  <c r="GM75" i="1"/>
  <c r="R73" i="1"/>
  <c r="F105" i="1"/>
  <c r="U73" i="1"/>
  <c r="F113" i="1"/>
  <c r="AK26" i="1"/>
  <c r="X42" i="1"/>
  <c r="BB22" i="1"/>
  <c r="BB247" i="1"/>
  <c r="F231" i="1"/>
  <c r="CB144" i="1"/>
  <c r="AB122" i="1"/>
  <c r="O144" i="1"/>
  <c r="AC122" i="1"/>
  <c r="CF144" i="1"/>
  <c r="P144" i="1"/>
  <c r="CE144" i="1"/>
  <c r="CH144" i="1"/>
  <c r="R122" i="1"/>
  <c r="F158" i="1"/>
  <c r="BA122" i="1"/>
  <c r="F164" i="1"/>
  <c r="F166" i="1"/>
  <c r="U122" i="1"/>
  <c r="AB91" i="1"/>
  <c r="AZ122" i="1"/>
  <c r="F155" i="1"/>
  <c r="GM187" i="1"/>
  <c r="GN187" i="1"/>
  <c r="CI73" i="1"/>
  <c r="AZ91" i="1"/>
  <c r="AF73" i="1"/>
  <c r="S91" i="1"/>
  <c r="S218" i="1" s="1"/>
  <c r="V122" i="1"/>
  <c r="F167" i="1"/>
  <c r="BA175" i="1"/>
  <c r="F209" i="1"/>
  <c r="AK73" i="1"/>
  <c r="X91" i="1"/>
  <c r="AD42" i="1"/>
  <c r="CP30" i="1"/>
  <c r="O30" i="1" s="1"/>
  <c r="AC175" i="1"/>
  <c r="CH189" i="1"/>
  <c r="CE189" i="1"/>
  <c r="P189" i="1"/>
  <c r="CF189" i="1"/>
  <c r="CE73" i="1"/>
  <c r="AV91" i="1"/>
  <c r="CC189" i="1"/>
  <c r="AU22" i="1"/>
  <c r="F237" i="1"/>
  <c r="AU247" i="1"/>
  <c r="GM28" i="1"/>
  <c r="GO28" i="1"/>
  <c r="AB42" i="1"/>
  <c r="AX122" i="1"/>
  <c r="F151" i="1"/>
  <c r="GO76" i="1"/>
  <c r="GM76" i="1"/>
  <c r="S189" i="1"/>
  <c r="AF175" i="1"/>
  <c r="BA73" i="1"/>
  <c r="F111" i="1"/>
  <c r="BC22" i="1"/>
  <c r="F234" i="1"/>
  <c r="BC247" i="1"/>
  <c r="T26" i="1"/>
  <c r="F63" i="1"/>
  <c r="T218" i="1"/>
  <c r="Q73" i="1"/>
  <c r="F103" i="1"/>
  <c r="T73" i="1"/>
  <c r="F112" i="1"/>
  <c r="GO75" i="1"/>
  <c r="CC91" i="1" s="1"/>
  <c r="F211" i="1"/>
  <c r="U175" i="1"/>
  <c r="CC122" i="1" l="1"/>
  <c r="AT144" i="1"/>
  <c r="S22" i="1"/>
  <c r="S247" i="1"/>
  <c r="F233" i="1"/>
  <c r="J16" i="2" s="1"/>
  <c r="J18" i="2" s="1"/>
  <c r="CA122" i="1"/>
  <c r="AR144" i="1"/>
  <c r="BC18" i="1"/>
  <c r="F263" i="1"/>
  <c r="X73" i="1"/>
  <c r="F116" i="1"/>
  <c r="CF122" i="1"/>
  <c r="AW144" i="1"/>
  <c r="P26" i="1"/>
  <c r="F45" i="1"/>
  <c r="P218" i="1"/>
  <c r="S175" i="1"/>
  <c r="F204" i="1"/>
  <c r="AU18" i="1"/>
  <c r="F266" i="1"/>
  <c r="F278" i="1" s="1"/>
  <c r="F288" i="1" s="1"/>
  <c r="AV73" i="1"/>
  <c r="F96" i="1"/>
  <c r="CE175" i="1"/>
  <c r="AV189" i="1"/>
  <c r="Q42" i="1"/>
  <c r="AD26" i="1"/>
  <c r="P122" i="1"/>
  <c r="F147" i="1"/>
  <c r="U22" i="1"/>
  <c r="U247" i="1"/>
  <c r="F240" i="1"/>
  <c r="AX22" i="1"/>
  <c r="F225" i="1"/>
  <c r="AX247" i="1"/>
  <c r="CF26" i="1"/>
  <c r="AW42" i="1"/>
  <c r="AW73" i="1"/>
  <c r="F97" i="1"/>
  <c r="V22" i="1"/>
  <c r="V247" i="1"/>
  <c r="F241" i="1"/>
  <c r="BA22" i="1"/>
  <c r="F238" i="1"/>
  <c r="BA247" i="1"/>
  <c r="O189" i="1"/>
  <c r="AB175" i="1"/>
  <c r="F115" i="1"/>
  <c r="W73" i="1"/>
  <c r="AQ18" i="1"/>
  <c r="F257" i="1"/>
  <c r="Y122" i="1"/>
  <c r="F170" i="1"/>
  <c r="AB26" i="1"/>
  <c r="O42" i="1"/>
  <c r="CH175" i="1"/>
  <c r="AY189" i="1"/>
  <c r="AZ73" i="1"/>
  <c r="F102" i="1"/>
  <c r="X26" i="1"/>
  <c r="F67" i="1"/>
  <c r="AY73" i="1"/>
  <c r="F99" i="1"/>
  <c r="Y175" i="1"/>
  <c r="F215" i="1"/>
  <c r="AW189" i="1"/>
  <c r="CF175" i="1"/>
  <c r="CH122" i="1"/>
  <c r="AY144" i="1"/>
  <c r="CE26" i="1"/>
  <c r="AV42" i="1"/>
  <c r="R26" i="1"/>
  <c r="F56" i="1"/>
  <c r="R218" i="1"/>
  <c r="X144" i="1"/>
  <c r="AK122" i="1"/>
  <c r="Y73" i="1"/>
  <c r="F117" i="1"/>
  <c r="S122" i="1"/>
  <c r="F159" i="1"/>
  <c r="F51" i="1"/>
  <c r="AP26" i="1"/>
  <c r="AP218" i="1"/>
  <c r="CC73" i="1"/>
  <c r="AT91" i="1"/>
  <c r="H16" i="2"/>
  <c r="H18" i="2" s="1"/>
  <c r="CB122" i="1"/>
  <c r="AS144" i="1"/>
  <c r="CA175" i="1"/>
  <c r="AR189" i="1"/>
  <c r="CI26" i="1"/>
  <c r="AZ42" i="1"/>
  <c r="T22" i="1"/>
  <c r="F239" i="1"/>
  <c r="T247" i="1"/>
  <c r="AT189" i="1"/>
  <c r="CC175" i="1"/>
  <c r="P175" i="1"/>
  <c r="F192" i="1"/>
  <c r="GO30" i="1"/>
  <c r="CC42" i="1" s="1"/>
  <c r="GM30" i="1"/>
  <c r="CA42" i="1" s="1"/>
  <c r="F106" i="1"/>
  <c r="S73" i="1"/>
  <c r="AB73" i="1"/>
  <c r="O91" i="1"/>
  <c r="CE122" i="1"/>
  <c r="AV144" i="1"/>
  <c r="O122" i="1"/>
  <c r="F146" i="1"/>
  <c r="BB18" i="1"/>
  <c r="F260" i="1"/>
  <c r="CA91" i="1"/>
  <c r="CH26" i="1"/>
  <c r="AY42" i="1"/>
  <c r="T122" i="1"/>
  <c r="F165" i="1"/>
  <c r="AO18" i="1"/>
  <c r="F251" i="1"/>
  <c r="W22" i="1"/>
  <c r="F242" i="1"/>
  <c r="W247" i="1"/>
  <c r="CB189" i="1"/>
  <c r="AX73" i="1"/>
  <c r="F98" i="1"/>
  <c r="X189" i="1"/>
  <c r="AK175" i="1"/>
  <c r="Y26" i="1"/>
  <c r="F68" i="1"/>
  <c r="Y218" i="1"/>
  <c r="CA26" i="1" l="1"/>
  <c r="AR42" i="1"/>
  <c r="CC26" i="1"/>
  <c r="AT42" i="1"/>
  <c r="X175" i="1"/>
  <c r="F214" i="1"/>
  <c r="O73" i="1"/>
  <c r="F93" i="1"/>
  <c r="AR175" i="1"/>
  <c r="F216" i="1"/>
  <c r="CB175" i="1"/>
  <c r="AS189" i="1"/>
  <c r="AY26" i="1"/>
  <c r="F50" i="1"/>
  <c r="AY218" i="1"/>
  <c r="T18" i="1"/>
  <c r="F268" i="1"/>
  <c r="AP22" i="1"/>
  <c r="F227" i="1"/>
  <c r="G16" i="2" s="1"/>
  <c r="G18" i="2" s="1"/>
  <c r="AP247" i="1"/>
  <c r="X122" i="1"/>
  <c r="F169" i="1"/>
  <c r="AV26" i="1"/>
  <c r="F47" i="1"/>
  <c r="AV218" i="1"/>
  <c r="AY175" i="1"/>
  <c r="F197" i="1"/>
  <c r="BA18" i="1"/>
  <c r="F267" i="1"/>
  <c r="V18" i="1"/>
  <c r="F270" i="1"/>
  <c r="AW26" i="1"/>
  <c r="F48" i="1"/>
  <c r="AW218" i="1"/>
  <c r="F194" i="1"/>
  <c r="AV175" i="1"/>
  <c r="P22" i="1"/>
  <c r="P247" i="1"/>
  <c r="F221" i="1"/>
  <c r="S18" i="1"/>
  <c r="F262" i="1"/>
  <c r="Y22" i="1"/>
  <c r="Y247" i="1"/>
  <c r="F244" i="1"/>
  <c r="W18" i="1"/>
  <c r="F271" i="1"/>
  <c r="R22" i="1"/>
  <c r="R247" i="1"/>
  <c r="F232" i="1"/>
  <c r="AW175" i="1"/>
  <c r="F195" i="1"/>
  <c r="AR122" i="1"/>
  <c r="F171" i="1"/>
  <c r="CA73" i="1"/>
  <c r="AR91" i="1"/>
  <c r="F207" i="1"/>
  <c r="AT175" i="1"/>
  <c r="AT73" i="1"/>
  <c r="F109" i="1"/>
  <c r="F152" i="1"/>
  <c r="AY122" i="1"/>
  <c r="O26" i="1"/>
  <c r="F44" i="1"/>
  <c r="O218" i="1"/>
  <c r="AX18" i="1"/>
  <c r="F254" i="1"/>
  <c r="U18" i="1"/>
  <c r="F269" i="1"/>
  <c r="F162" i="1"/>
  <c r="AT122" i="1"/>
  <c r="AV122" i="1"/>
  <c r="F149" i="1"/>
  <c r="AZ26" i="1"/>
  <c r="F53" i="1"/>
  <c r="AZ218" i="1"/>
  <c r="AS122" i="1"/>
  <c r="F161" i="1"/>
  <c r="AS218" i="1"/>
  <c r="X218" i="1"/>
  <c r="O175" i="1"/>
  <c r="F191" i="1"/>
  <c r="Q26" i="1"/>
  <c r="F54" i="1"/>
  <c r="Q218" i="1"/>
  <c r="AW122" i="1"/>
  <c r="F150" i="1"/>
  <c r="AS22" i="1" l="1"/>
  <c r="AS247" i="1"/>
  <c r="F235" i="1"/>
  <c r="E16" i="2" s="1"/>
  <c r="AW22" i="1"/>
  <c r="AW247" i="1"/>
  <c r="F224" i="1"/>
  <c r="Q22" i="1"/>
  <c r="F230" i="1"/>
  <c r="Q247" i="1"/>
  <c r="O22" i="1"/>
  <c r="O247" i="1"/>
  <c r="F220" i="1"/>
  <c r="R18" i="1"/>
  <c r="F261" i="1"/>
  <c r="AP18" i="1"/>
  <c r="F256" i="1"/>
  <c r="F276" i="1" s="1"/>
  <c r="F206" i="1"/>
  <c r="AS175" i="1"/>
  <c r="F60" i="1"/>
  <c r="AT26" i="1"/>
  <c r="AT218" i="1"/>
  <c r="X22" i="1"/>
  <c r="F243" i="1"/>
  <c r="X247" i="1"/>
  <c r="AZ22" i="1"/>
  <c r="AZ247" i="1"/>
  <c r="F229" i="1"/>
  <c r="AR73" i="1"/>
  <c r="F118" i="1"/>
  <c r="Y18" i="1"/>
  <c r="F273" i="1"/>
  <c r="AY22" i="1"/>
  <c r="F226" i="1"/>
  <c r="AY247" i="1"/>
  <c r="P18" i="1"/>
  <c r="F250" i="1"/>
  <c r="AR26" i="1"/>
  <c r="F69" i="1"/>
  <c r="AR218" i="1"/>
  <c r="AV22" i="1"/>
  <c r="AV247" i="1"/>
  <c r="F223" i="1"/>
  <c r="X18" i="1" l="1"/>
  <c r="F272" i="1"/>
  <c r="E18" i="2"/>
  <c r="AY18" i="1"/>
  <c r="F255" i="1"/>
  <c r="AS18" i="1"/>
  <c r="F264" i="1"/>
  <c r="AR22" i="1"/>
  <c r="F245" i="1"/>
  <c r="AR247" i="1"/>
  <c r="O18" i="1"/>
  <c r="F249" i="1"/>
  <c r="AZ18" i="1"/>
  <c r="F258" i="1"/>
  <c r="AV18" i="1"/>
  <c r="F252" i="1"/>
  <c r="AT22" i="1"/>
  <c r="AT247" i="1"/>
  <c r="F236" i="1"/>
  <c r="F16" i="2" s="1"/>
  <c r="F18" i="2" s="1"/>
  <c r="Q18" i="1"/>
  <c r="F259" i="1"/>
  <c r="AW18" i="1"/>
  <c r="F253" i="1"/>
  <c r="F277" i="1" s="1"/>
  <c r="F286" i="1" s="1"/>
  <c r="I16" i="2" l="1"/>
  <c r="I18" i="2" s="1"/>
  <c r="AT18" i="1"/>
  <c r="F265" i="1"/>
  <c r="AR18" i="1"/>
  <c r="F274" i="1"/>
  <c r="F275" i="1" s="1"/>
  <c r="F279" i="1" s="1"/>
  <c r="F280" i="1" l="1"/>
  <c r="F281" i="1" s="1"/>
  <c r="F282" i="1" l="1"/>
  <c r="F283" i="1" s="1"/>
  <c r="F284" i="1" l="1"/>
  <c r="F285" i="1" s="1"/>
  <c r="F287" i="1" s="1"/>
</calcChain>
</file>

<file path=xl/sharedStrings.xml><?xml version="1.0" encoding="utf-8"?>
<sst xmlns="http://schemas.openxmlformats.org/spreadsheetml/2006/main" count="5138" uniqueCount="646">
  <si>
    <t>Smeta.RU  (495) 974-1589</t>
  </si>
  <si>
    <t>_PS_</t>
  </si>
  <si>
    <t>Smeta.RU</t>
  </si>
  <si>
    <t>ФГУП ЦНРПМ  Доп. раб. место  MCCS-0015252</t>
  </si>
  <si>
    <t>Новый объект</t>
  </si>
  <si>
    <t>ЭО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</si>
  <si>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</si>
  <si>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</si>
  <si>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</si>
  <si>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</si>
  <si>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</si>
  <si>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</si>
  <si>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</si>
  <si>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</si>
  <si>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1.Монтаж оборудования</t>
  </si>
  <si>
    <t>1</t>
  </si>
  <si>
    <t>м08-03-572-03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</si>
  <si>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</si>
  <si>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ШТ</t>
  </si>
  <si>
    <t>ФЕРм-2001, м08-03-572-03, приказ Минстроя России №1039/пр от 30.12.2016г.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</si>
  <si>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</si>
  <si>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</si>
  <si>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</si>
  <si>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</si>
  <si>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цена поставщика</t>
  </si>
  <si>
    <t>Е2021. Бокс 122460008 навесной 36 модулей непрозрачная дверь IP41 (ABB)</t>
  </si>
  <si>
    <t>Материалы строительные</t>
  </si>
  <si>
    <t>Материалы, изделия и конструкции</t>
  </si>
  <si>
    <t>материалы (03)</t>
  </si>
  <si>
    <t>[4 570,72 / 1,2 /  9,7] +  2% Заг.скл</t>
  </si>
  <si>
    <t>3</t>
  </si>
  <si>
    <t>Б2567 Замок 12530 с ключом для боксов Unibox (АВВ)</t>
  </si>
  <si>
    <t>[336,53 / 1,2 /  9,7] +  2% Заг.скл</t>
  </si>
  <si>
    <t>4</t>
  </si>
  <si>
    <t>62.1.02.19-0011</t>
  </si>
  <si>
    <t>Щиты автоматического переключения на резерв ЩАП-12, однофазные на ток 16 А</t>
  </si>
  <si>
    <t>шт.</t>
  </si>
  <si>
    <t>ФССЦ-2001, 62.1.02.19-0011, приказ Минстроя России №1039/пр от 30.12.2016г.</t>
  </si>
  <si>
    <t>оборудование</t>
  </si>
  <si>
    <t>Оборудование по ценникам</t>
  </si>
  <si>
    <t>ОБОРУД.</t>
  </si>
  <si>
    <t>5</t>
  </si>
  <si>
    <t>м08-03-526-01</t>
  </si>
  <si>
    <t>Автомат одно-, двух-, трехполюсный, устанавливаемый на конструкции на стене или колонне, на ток до 25 А</t>
  </si>
  <si>
    <t>ФЕРм-2001, м08-03-526-01, приказ Минстроя России №1039/пр от 30.12.2016г.</t>
  </si>
  <si>
    <t>6</t>
  </si>
  <si>
    <t>К8506. Автоматический выключатель Acti 9 iK60N A9K24110 C10А/1п/ 6,0 кА на Din-рейку (Schneider Electric)</t>
  </si>
  <si>
    <t>[335,05 / 1,2 /  3,92] +  3% Трансп +  1,2% Заг.скл</t>
  </si>
  <si>
    <t>7</t>
  </si>
  <si>
    <t>К8508. Автоматический выключатель Acti 9 iK60N A9K24116 C16А/1п/ 6,0 кА на Din-рейку (Schneider Electric)</t>
  </si>
  <si>
    <t>[296,67 / 1,2 /  3,92] +  3% Трансп +  1,2% Заг.скл</t>
  </si>
  <si>
    <t>8</t>
  </si>
  <si>
    <t>К8532. Автоматический выключатель Acti 9 iK60N A9K24316 C16А/3п/ 6,0 кА на Din-рейку (Schneider Electric)</t>
  </si>
  <si>
    <t>[1 177,65 / 1,2 /  3,92] +  3% Трансп +  1,2% Заг.скл</t>
  </si>
  <si>
    <t>9</t>
  </si>
  <si>
    <t>К8533. Автоматический выключатель Acti 9 iK60N A9K24320 C20А/3п/ 6,0 кА на Din-рейку (Schneider Electric)</t>
  </si>
  <si>
    <t>10</t>
  </si>
  <si>
    <t>А2224. Дифф. автомат Acti 9 iDPN Vigi A9D32616 (тип А) 16А-30мА 230В 1P+N 6кА (Schneider Electric)</t>
  </si>
  <si>
    <t>[7 196,54 / 1,2 /  3,92] +  3% Трансп +  1,2% Заг.скл</t>
  </si>
  <si>
    <t>11</t>
  </si>
  <si>
    <t>Контакт Acti 9 iOF/SD+OF А9А26929 сигнализации повреждения 240-415В 6А (Schneider Electric)</t>
  </si>
  <si>
    <t>[3 085,37 / 1,2 /  3,92] +  3% Трансп +  1,2% Заг.скл</t>
  </si>
  <si>
    <t>12</t>
  </si>
  <si>
    <t>м08-03-526-02</t>
  </si>
  <si>
    <t>Автомат одно-, двух-, трехполюсный, устанавливаемый на конструкции на стене или колонне, на ток до 100 А</t>
  </si>
  <si>
    <t>ФЕРм-2001, м08-03-526-02, приказ Минстроя России №1039/пр от 30.12.2016г.</t>
  </si>
  <si>
    <t>13</t>
  </si>
  <si>
    <t>К8535. Автоматический выключатель Acti 9 iK60N A9K24332 C32А/3п/ 6,0 кА на Din-рейку (Schneider Electric)</t>
  </si>
  <si>
    <t>[1 508,56 / 1,2 /  3,92] +  3% Трансп +  1,2%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</si>
  <si>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</si>
  <si>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</si>
  <si>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</si>
  <si>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</si>
  <si>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</si>
  <si>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</si>
  <si>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</si>
  <si>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</si>
  <si>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</si>
  <si>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</si>
  <si>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</si>
  <si>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</si>
  <si>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</si>
  <si>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</si>
  <si>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</si>
  <si>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</si>
  <si>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</si>
  <si>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</si>
  <si>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</si>
  <si>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</si>
  <si>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</si>
  <si>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</si>
  <si>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</si>
  <si>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</si>
  <si>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</si>
  <si>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</si>
  <si>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</si>
  <si>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</si>
  <si>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</si>
  <si>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</si>
  <si>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</si>
  <si>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</si>
  <si>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</si>
  <si>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</si>
  <si>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</si>
  <si>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</si>
  <si>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</si>
  <si>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</si>
  <si>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</si>
  <si>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</si>
  <si>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</si>
  <si>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</si>
  <si>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</si>
  <si>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</si>
  <si>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</si>
  <si>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</si>
  <si>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</si>
  <si>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</si>
  <si>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</si>
  <si>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</si>
  <si>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</si>
  <si>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</si>
  <si>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2.Осветительные приборы</t>
  </si>
  <si>
    <t>14</t>
  </si>
  <si>
    <t>м08-03-593-06</t>
  </si>
  <si>
    <t>Светильник потолочный или настенный с креплением винтами или болтами для помещений с нормальными условиями среды, одноламповый</t>
  </si>
  <si>
    <t>100 ШТ</t>
  </si>
  <si>
    <t>ФЕРм-2001, м08-03-593-06, приказ Минстроя России №1039/пр от 30.12.2016г.</t>
  </si>
  <si>
    <t>15</t>
  </si>
  <si>
    <t>С1237. Светильник 94839 NBL-PR1-12-4K-WH-IP65-LED светодиод. настенно-потолоч. 12Вт бел.IP65 (Navigator)</t>
  </si>
  <si>
    <t>[561,05 / 1,2 /  9,7] +  2% Заг.скл</t>
  </si>
  <si>
    <t>16</t>
  </si>
  <si>
    <t>С1305. Светильник "ТЕРМА 3" 60Вт Е27 настенно-потолочный Тмакс=120°C белый IP65 (Элетех Пенза)</t>
  </si>
  <si>
    <t>[943,83 / 1,2 /  9,7] +  2% Заг.скл</t>
  </si>
  <si>
    <t>17</t>
  </si>
  <si>
    <t>м08-03-593-07</t>
  </si>
  <si>
    <t>Светильник потолочный или настенный с креплением винтами или болтами для помещений с нормальными условиями среды, двухламповый</t>
  </si>
  <si>
    <t>ФЕРм-2001, м08-03-593-07, приказ Минстроя России №1039/пр от 30.12.2016г.</t>
  </si>
  <si>
    <t>18</t>
  </si>
  <si>
    <t>Светильник ARCTIC LED 1200 50Вт 1070000010 потолочный светодиодный IP65 (Световые технологии)</t>
  </si>
  <si>
    <t>[8 529,53 / 1,2 /  9,7] +  2% Заг.скл</t>
  </si>
  <si>
    <t>19</t>
  </si>
  <si>
    <t>м08-03-591-09</t>
  </si>
  <si>
    <t>Розетка штепсельная утопленного типа при скрытой проводке</t>
  </si>
  <si>
    <t>ФЕРм-2001, м08-03-591-09, приказ Минстроя России №1039/пр от 30.12.2016г.</t>
  </si>
  <si>
    <t>20</t>
  </si>
  <si>
    <t>Р7621  Механизм Valena 774421 розетки "евр" со шторками винтовые клеммы с/п белый (Legrand)</t>
  </si>
  <si>
    <t>[397,05 / 1,2 /  9,7] +  2% Заг.скл</t>
  </si>
  <si>
    <t>21</t>
  </si>
  <si>
    <t>Р7659. Рамка-2 Valena 774452 горизонтальная белая (Legrand)</t>
  </si>
  <si>
    <t>[60,9 / 1,2 /  9,7] +  2% Заг.скл</t>
  </si>
  <si>
    <t>22</t>
  </si>
  <si>
    <t>м08-03-591-02</t>
  </si>
  <si>
    <t>Выключатель одноклавишный утопленного типа при скрытой проводке</t>
  </si>
  <si>
    <t>ФЕРм-2001, м08-03-591-02, приказ Минстроя России №1039/пр от 30.12.2016г.</t>
  </si>
  <si>
    <t>23</t>
  </si>
  <si>
    <t>Р6700. Механизм Valena 774201 выключателя 1 кл. IP44 с/п белый (Legrand)</t>
  </si>
  <si>
    <t>[404,01 / 1,2 /  9,7] +  2% Заг.скл</t>
  </si>
  <si>
    <t>24</t>
  </si>
  <si>
    <t>Р7657. Рамка-1 Valena 774451 белая (Legrand)</t>
  </si>
  <si>
    <t>25</t>
  </si>
  <si>
    <t>м08-03-591-03</t>
  </si>
  <si>
    <t>Выключатель полугерметический и герметический</t>
  </si>
  <si>
    <t>ФЕРм-2001, м08-03-591-03, приказ Минстроя России №1039/пр от 30.12.2016г.</t>
  </si>
  <si>
    <t>26</t>
  </si>
  <si>
    <t>Р6701. Механизм Valena 774205 выключателя 1 кл. IP44 с/п белый (Legrand)</t>
  </si>
  <si>
    <t>[1 151,24 / 1,2 /  9,7] +  2% Заг.скл</t>
  </si>
  <si>
    <t>27</t>
  </si>
  <si>
    <t>28</t>
  </si>
  <si>
    <t>20.5.02.11-0001</t>
  </si>
  <si>
    <t>Коробка для установки розеток и выключателей скрытой проводки</t>
  </si>
  <si>
    <t>1000 шт.</t>
  </si>
  <si>
    <t>ФССЦ-2001, 20.5.02.11-0001, приказ Минстроя России №1039/пр от 30.12.2016г.</t>
  </si>
  <si>
    <t>Материалы монтажные</t>
  </si>
  <si>
    <t>Материалы и конструкции ( монтажные )  по ценникам и каталогам</t>
  </si>
  <si>
    <t>ФССЦм</t>
  </si>
  <si>
    <t>3.Кабельные проводки</t>
  </si>
  <si>
    <t>29</t>
  </si>
  <si>
    <t>м08-10-010-01</t>
  </si>
  <si>
    <t>Прокладка труб гофрированных ПВХ для защиты проводов и кабелей</t>
  </si>
  <si>
    <t>100 м</t>
  </si>
  <si>
    <t>ФЕРм-2001, м08-10-010-01, приказ Минстроя России №1039/пр от 30.12.2016г.</t>
  </si>
  <si>
    <t>30</t>
  </si>
  <si>
    <t>24.3.01.02-0022</t>
  </si>
  <si>
    <t>Трубы гибкие гофрированные легкие из самозатухающего ПВХ (IP55) серии FL, с зондом, диаметром 20 мм</t>
  </si>
  <si>
    <t>10 м</t>
  </si>
  <si>
    <t>ФССЦ-2001, 24.3.01.02-0022,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</si>
  <si>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</si>
  <si>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</si>
  <si>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31</t>
  </si>
  <si>
    <t>23.8.03.02-0002</t>
  </si>
  <si>
    <t>Клипса для крепежа гофротрубы, диаметром 20 мм</t>
  </si>
  <si>
    <t>10 шт.</t>
  </si>
  <si>
    <t>ФССЦ-2001, 23.8.03.02-0002, приказ Минстроя России №1039/пр от 30.12.2016г.</t>
  </si>
  <si>
    <t>32</t>
  </si>
  <si>
    <t>24.3.01.02-0024</t>
  </si>
  <si>
    <t>Трубы гибкие гофрированные легкие из самозатухающего ПВХ (IP55) серии FL, с зондом, диаметром 32 мм</t>
  </si>
  <si>
    <t>ФССЦ-2001, 24.3.01.02-0024, приказ Минстроя России №1039/пр от 30.12.2016г.</t>
  </si>
  <si>
    <t>33</t>
  </si>
  <si>
    <t>23.8.03.02-0003</t>
  </si>
  <si>
    <t>Клипса для крепежа гофротрубы, диаметром 32 мм</t>
  </si>
  <si>
    <t>ФССЦ-2001, 23.8.03.02-0003, приказ Минстроя России №1039/пр от 30.12.2016г.</t>
  </si>
  <si>
    <t>34</t>
  </si>
  <si>
    <t>м10-08-019-01</t>
  </si>
  <si>
    <t>Коробка ответвительная на стене</t>
  </si>
  <si>
    <t>ФЕРм-2001, м10-08-019-01, приказ Минстроя России №1039/пр от 30.12.2016г.</t>
  </si>
  <si>
    <t>Связь: пожарно-охранная сигнализация и пром. телевиз. установки  ( отделы 8 и 9 ) (при устройстве средств посадки самолетов : НР=95%, СП=55% - {АВИА}=1)</t>
  </si>
  <si>
    <t>мФЕР-10</t>
  </si>
  <si>
    <t>35</t>
  </si>
  <si>
    <t>20.5.02.04-0001</t>
  </si>
  <si>
    <t>Коробка ответвительная "DKC" размером 100х100х50 мм</t>
  </si>
  <si>
    <t>ФССЦ-2001, 20.5.02.04-0001, приказ Минстроя России №1039/пр от 30.12.2016г.</t>
  </si>
  <si>
    <t>36</t>
  </si>
  <si>
    <t>К4627  Зажим 222-412 безвинтовой 2х (0,08-2. 5) кв. мм для медного многожил. провода (Wago)</t>
  </si>
  <si>
    <t>[21,86 / 1,2 /  9,7] +  2% Заг.скл</t>
  </si>
  <si>
    <t>37</t>
  </si>
  <si>
    <t>К4625. Зажим 222-413 безвинтовой 3х(0,08-2.5) кв.мм для медного многожил.провода (Wago)</t>
  </si>
  <si>
    <t>[27,73 / 1,2 /  9,7] +  2% Заг.скл</t>
  </si>
  <si>
    <t>38</t>
  </si>
  <si>
    <t>м08-02-407-01</t>
  </si>
  <si>
    <t>Труба стальная по установленным конструкциям, по стенам с креплением скобами, диаметр до 25 мм</t>
  </si>
  <si>
    <t>ФЕРм-2001, м08-02-407-01, приказ Минстроя России №1039/пр от 30.12.2016г.</t>
  </si>
  <si>
    <t>39</t>
  </si>
  <si>
    <t>23.3.06.04-0006</t>
  </si>
  <si>
    <t>Трубы стальные сварные водогазопроводные с резьбой черные легкие (неоцинкованные) диаметр условного прохода 20 мм, толщина стенки 2,5 мм</t>
  </si>
  <si>
    <t>м</t>
  </si>
  <si>
    <t>ФССЦ-2001, 23.3.06.04-0006, приказ Минстроя России №1039/пр от 30.12.2016г.</t>
  </si>
  <si>
    <t>40</t>
  </si>
  <si>
    <t>23.1.02.06-0015</t>
  </si>
  <si>
    <t>Хомут металлический с шурупом для крепления трубопроводов диаметром 48-53 мм</t>
  </si>
  <si>
    <t>ФССЦ-2001, 23.1.02.06-0015, приказ Минстроя России №1039/пр от 30.12.2016г.</t>
  </si>
  <si>
    <t>41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</si>
  <si>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</si>
  <si>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</si>
  <si>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</si>
  <si>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42</t>
  </si>
  <si>
    <t>21.1.06.09-0151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</si>
  <si>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</si>
  <si>
    <t>1000 м</t>
  </si>
  <si>
    <t>ФССЦ-2001, 21.1.06.09-0151, приказ Минстроя России №1039/пр от 30.12.2016г.</t>
  </si>
  <si>
    <t>1000 М</t>
  </si>
  <si>
    <t>43</t>
  </si>
  <si>
    <t>21.1.06.10-0235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</si>
  <si>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</t>
  </si>
  <si>
    <t>ФССЦ-2001, 21.1.06.10-0235, приказ Минстроя России №1039/пр от 30.12.2016г.</t>
  </si>
  <si>
    <t>44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</si>
  <si>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</si>
  <si>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</si>
  <si>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ФЕРм-2001, м08-02-412-03, приказ Минстроя России №1039/пр от 30.12.2016г.</t>
  </si>
  <si>
    <t>45</t>
  </si>
  <si>
    <t>21.1.06.09-0152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</si>
  <si>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</si>
  <si>
    <t>ФССЦ-2001, 21.1.06.09-0152, приказ Минстроя России №1039/пр от 30.12.2016г.</t>
  </si>
  <si>
    <t>46</t>
  </si>
  <si>
    <t>21.1.06.10-0236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</si>
  <si>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3х2,5</t>
  </si>
  <si>
    <t>ФССЦ-2001, 21.1.06.10-0236, приказ Минстроя России №1039/пр от 30.12.2016г.</t>
  </si>
  <si>
    <t>47</t>
  </si>
  <si>
    <t>21.2.03.05-0072</t>
  </si>
  <si>
    <t>Провода силовые для электрических установок на напряжение до 450 В с медной жилой марки ПВ3, сечением 10 мм2</t>
  </si>
  <si>
    <t>ФССЦ-2001, 21.2.03.05-0072, приказ Минстроя России №1039/пр от 30.12.2016г.</t>
  </si>
  <si>
    <t>4.Молниезащита</t>
  </si>
  <si>
    <t>48</t>
  </si>
  <si>
    <t>01-02-057-02</t>
  </si>
  <si>
    <t>Разработка грунта вручную в траншеях глубиной до 2 м без креплений с откосами, группа грунтов 2</t>
  </si>
  <si>
    <t>100 м3</t>
  </si>
  <si>
    <t>ФЕР-2001, 01-02-057-02, приказ Минстроя России №1039/пр от 30.12.2016г.</t>
  </si>
  <si>
    <t>)*1,15)*1,25</t>
  </si>
  <si>
    <t>)*1,15)*1,15</t>
  </si>
  <si>
    <t>Общестроительные работы</t>
  </si>
  <si>
    <t>Земляные работы, выполняемые  ручным способом</t>
  </si>
  <si>
    <t>ФЕР-01</t>
  </si>
  <si>
    <t>Поправка: МР 81/пр Прил.2, Табл.3, п. 3  Поправка: МР 81/пр п.8.7.1</t>
  </si>
  <si>
    <t>*0,9</t>
  </si>
  <si>
    <t>*0,85</t>
  </si>
  <si>
    <t>49</t>
  </si>
  <si>
    <t>01-02-061-02</t>
  </si>
  <si>
    <t>Засыпка вручную траншей, пазух котлованов и ям, группа грунтов 2</t>
  </si>
  <si>
    <t>ФЕР-2001, 01-02-061-02, приказ Минстроя России №1039/пр от 30.12.2016г.</t>
  </si>
  <si>
    <t>50</t>
  </si>
  <si>
    <t>м08-02-472-07</t>
  </si>
  <si>
    <t>Проводник заземляющий открыто по строительным основаниям из полосовой стали сечением 160 мм2</t>
  </si>
  <si>
    <t>ФЕРм-2001, м08-02-472-07, приказ Минстроя России №1039/пр от 30.12.2016г.</t>
  </si>
  <si>
    <t>)*1,15</t>
  </si>
  <si>
    <t>Поправка: МР 81/пр Прил.2, Табл.3, п. 3</t>
  </si>
  <si>
    <t>51</t>
  </si>
  <si>
    <t>М5277  Проводник 5052/ DIN 5019355 плоский 40х4,0мм L=40м сталь слой цинка 500 г/м2 (OBO Bettermann)</t>
  </si>
  <si>
    <t>МП</t>
  </si>
  <si>
    <t>[265,96 / 1,2 /  9,7] +  2% Заг.скл</t>
  </si>
  <si>
    <t>52</t>
  </si>
  <si>
    <t>м08-02-472-08</t>
  </si>
  <si>
    <t>Проводник заземляющий открыто по строительным основаниям из круглой стали диаметром 8 мм</t>
  </si>
  <si>
    <t>ФЕРм-2001, м08-02-472-08, приказ Минстроя России №1039/пр от 30.12.2016г.</t>
  </si>
  <si>
    <t>53</t>
  </si>
  <si>
    <t>М5123  Проволока RD 8 5021081 D=8мм сталь (OBO Bettermann)</t>
  </si>
  <si>
    <t>[80,04 / 1,2 /  9,7] +  2% Заг.скл</t>
  </si>
  <si>
    <t>54</t>
  </si>
  <si>
    <t>34-02-061-01</t>
  </si>
  <si>
    <t>Установка стоек для радиотрансляционных сетей одинарных на напряжение до 240 В (монтаж молниеприемника-по проекту)</t>
  </si>
  <si>
    <t>стойка</t>
  </si>
  <si>
    <t>ФЕР-2001, 34-02-061-01, приказ Минстроя России №1039/пр от 30.12.2016г.</t>
  </si>
  <si>
    <t>Сооружения связи , радиовещания и телевидения</t>
  </si>
  <si>
    <t>ФЕР-34</t>
  </si>
  <si>
    <t>55</t>
  </si>
  <si>
    <t>5402876 - OBO Bettermann Молниеприемная мачта isFang 7 м [тип: 101 3B-7000]</t>
  </si>
  <si>
    <t>[63 179 / 1,2 /  9,7] +  2% Заг.скл</t>
  </si>
  <si>
    <t>56</t>
  </si>
  <si>
    <t>5336457 - OBO Bettermann соединитель промежуточный [тип: 233 A VA] (OBO BETTERMANN, Германия)</t>
  </si>
  <si>
    <t>[784 / 1,2 /  9,7] +  2% Заг.скл</t>
  </si>
  <si>
    <t>57</t>
  </si>
  <si>
    <t>М5152. Держатель 113/Z 8-10 5229960 стальной настенный с пластиной (OBO Bettermann)</t>
  </si>
  <si>
    <t>[181,34 / 1,2 /  9,7] +  2% Заг.скл</t>
  </si>
  <si>
    <t>58</t>
  </si>
  <si>
    <t>5223156 - OBO Bettermann настенный держатель с гвоздем [тип: 163 150 FT]</t>
  </si>
  <si>
    <t>[362 / 1,2 /  9,7] +  2% Заг.скл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</si>
  <si>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</si>
  <si>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</si>
  <si>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</si>
  <si>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</si>
  <si>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</si>
  <si>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</si>
  <si>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</si>
  <si>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</si>
  <si>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</si>
  <si>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</si>
  <si>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</si>
  <si>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</si>
  <si>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</si>
  <si>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</si>
  <si>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</si>
  <si>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</si>
  <si>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</si>
  <si>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</si>
  <si>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</si>
  <si>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</si>
  <si>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</si>
  <si>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</si>
  <si>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</si>
  <si>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</si>
  <si>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</si>
  <si>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</si>
  <si>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</si>
  <si>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</si>
  <si>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</si>
  <si>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</si>
  <si>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</si>
  <si>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</si>
  <si>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</si>
  <si>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</si>
  <si>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</si>
  <si>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</si>
  <si>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</si>
  <si>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</si>
  <si>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</si>
  <si>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</si>
  <si>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</si>
  <si>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</si>
  <si>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</si>
  <si>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</si>
  <si>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</si>
  <si>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</si>
  <si>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</si>
  <si>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</si>
  <si>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</si>
  <si>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</si>
  <si>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</si>
  <si>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</si>
  <si>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</si>
  <si>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</si>
  <si>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</si>
  <si>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</si>
  <si>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</si>
  <si>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</si>
  <si>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</si>
  <si>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</si>
  <si>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</si>
  <si>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</si>
  <si>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</si>
  <si>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</si>
  <si>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</si>
  <si>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</si>
  <si>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</si>
  <si>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</si>
  <si>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</si>
  <si>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</si>
  <si>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</si>
  <si>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</si>
  <si>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</si>
  <si>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</si>
  <si>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</si>
  <si>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</si>
  <si>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</si>
  <si>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</si>
  <si>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</si>
  <si>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</si>
  <si>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</si>
  <si>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</si>
  <si>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</si>
  <si>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</si>
  <si>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</si>
  <si>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</si>
  <si>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</si>
  <si>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</si>
  <si>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</si>
  <si>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</si>
  <si>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</si>
  <si>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1-100-42</t>
  </si>
  <si>
    <t>Рабочий среднего разряда 4.2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</si>
  <si>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</si>
  <si>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</si>
  <si>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</si>
  <si>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</si>
  <si>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</si>
  <si>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</si>
  <si>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</si>
  <si>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</si>
  <si>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</si>
  <si>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</si>
  <si>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</si>
  <si>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</si>
  <si>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</si>
  <si>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01.7.11.07-0034</t>
  </si>
  <si>
    <t>ФССЦ-2001, 01.7.11.07-0034, приказ Минстроя России №1039/пр от 30.12.2016г.</t>
  </si>
  <si>
    <t>Электроды диаметром 4 мм Э42А</t>
  </si>
  <si>
    <t>кг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</si>
  <si>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</si>
  <si>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</si>
  <si>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</si>
  <si>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07.2.07.04-0007</t>
  </si>
  <si>
    <t>ФССЦ-2001, 07.2.07.04-0007, приказ Минстроя России №1039/пр от 30.12.2016г.</t>
  </si>
  <si>
    <t>Конструкции стальные индивидуальные решетчатые сварные массой до 0,1 т</t>
  </si>
  <si>
    <t>т</t>
  </si>
  <si>
    <t>14.4.02.09-0001</t>
  </si>
  <si>
    <t>ФССЦ-2001, 14.4.02.09-0001, приказ Минстроя России №1039/пр от 30.12.2016г.</t>
  </si>
  <si>
    <t>Краска</t>
  </si>
  <si>
    <t>999-9950</t>
  </si>
  <si>
    <t>Вспомогательные ненормируемые материалы (2% от ОЗП)</t>
  </si>
  <si>
    <t>РУБ</t>
  </si>
  <si>
    <t>1-100-39</t>
  </si>
  <si>
    <t>Рабочий среднего разряда 3.9</t>
  </si>
  <si>
    <t>01.3.01.02-0002</t>
  </si>
  <si>
    <t>ФССЦ-2001, 01.3.01.02-0002, приказ Минстроя России №1039/пр от 30.12.2016г.</t>
  </si>
  <si>
    <t>Вазелин технический</t>
  </si>
  <si>
    <t>01.7.02.09-0002</t>
  </si>
  <si>
    <t>ФССЦ-2001, 01.7.02.09-0002, приказ Минстроя России №1039/пр от 30.12.2016г.</t>
  </si>
  <si>
    <t>Шпагат бумажный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</si>
  <si>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</si>
  <si>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</si>
  <si>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</si>
  <si>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</si>
  <si>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</si>
  <si>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</si>
  <si>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100 шт.</t>
  </si>
  <si>
    <t>01.7.20.04-0005</t>
  </si>
  <si>
    <t>ФССЦ-2001, 01.7.20.04-0005, приказ Минстроя России №1039/пр от 30.12.2016г.</t>
  </si>
  <si>
    <t>Нитки швейные</t>
  </si>
  <si>
    <t>14.4.03.17-0011</t>
  </si>
  <si>
    <t>ФССЦ-2001, 14.4.03.17-0011, приказ Минстроя России №1039/пр от 30.12.2016г.</t>
  </si>
  <si>
    <t>Лак электроизоляционный 318</t>
  </si>
  <si>
    <t>20.1.02.23-0082</t>
  </si>
  <si>
    <t>ФССЦ-2001, 20.1.02.23-0082, приказ Минстроя России №1039/пр от 30.12.2016г.</t>
  </si>
  <si>
    <t>Перемычки гибкие, тип ПГС-50</t>
  </si>
  <si>
    <t>91.21.16-012</t>
  </si>
  <si>
    <t>ФСЭМ-2001, 91.21.16-012, приказ Минстроя России №1039/пр от 30.12.2016г.</t>
  </si>
  <si>
    <t>Пресс гидравлический с электроприводом</t>
  </si>
  <si>
    <t>01.7.15.04-0011</t>
  </si>
  <si>
    <t>ФССЦ-2001, 01.7.15.04-0011, приказ Минстроя России №1039/пр от 30.12.2016г.</t>
  </si>
  <si>
    <t>Винты с полукруглой головкой длиной 50 мм</t>
  </si>
  <si>
    <t>20.5.04.10-0011</t>
  </si>
  <si>
    <t>ФССЦ-2001, 20.5.04.10-0011, приказ Минстроя России №1039/пр от 30.12.2016г.</t>
  </si>
  <si>
    <t>Сжимы соединительные</t>
  </si>
  <si>
    <t>03.1.01.01-0002</t>
  </si>
  <si>
    <t>ФССЦ-2001, 03.1.01.01-0002, приказ Минстроя России №1039/пр от 30.12.2016г.</t>
  </si>
  <si>
    <t>Гипсовые вяжущие, марка Г3</t>
  </si>
  <si>
    <t>20.2.02.01-0019</t>
  </si>
  <si>
    <t>ФССЦ-2001, 20.2.02.01-0019, приказ Минстроя России №1039/пр от 30.12.2016г.</t>
  </si>
  <si>
    <t>Втулки изолирующие</t>
  </si>
  <si>
    <t>08.3.07.01-0076</t>
  </si>
  <si>
    <t>ФССЦ-2001, 08.3.07.01-0076, приказ Минстроя России №1039/пр от 30.12.2016г.</t>
  </si>
  <si>
    <t>Сталь полосовая, марка стали Ст3сп шириной 50-200 мм толщиной 4-5 мм</t>
  </si>
  <si>
    <t>14.4.03.03-0002</t>
  </si>
  <si>
    <t>ФССЦ-2001, 14.4.03.03-0002, приказ Минстроя России №1039/пр от 30.12.2016г.</t>
  </si>
  <si>
    <t>Лак битумный БТ-123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</si>
  <si>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</si>
  <si>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</si>
  <si>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</si>
  <si>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</si>
  <si>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</si>
  <si>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1-100-41</t>
  </si>
  <si>
    <t>Рабочий среднего разряда 4.1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</si>
  <si>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</si>
  <si>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</si>
  <si>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</si>
  <si>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08.3.03.05-0013</t>
  </si>
  <si>
    <t>ФССЦ-2001, 08.3.03.05-0013, приказ Минстроя России №1039/пр от 30.12.2016г.</t>
  </si>
  <si>
    <t>Проволока стальная низкоуглеродистая разного назначения оцинкованная диаметром 1,6 мм</t>
  </si>
  <si>
    <t>1-100-38</t>
  </si>
  <si>
    <t>Рабочий среднего разряда 3.8</t>
  </si>
  <si>
    <t>01.7.06.11-0021</t>
  </si>
  <si>
    <t>ФССЦ-2001, 01.7.06.11-0021, приказ Минстроя России №1039/пр от 30.12.2016г.</t>
  </si>
  <si>
    <t>Лента ФУМ</t>
  </si>
  <si>
    <t>20.2.02.02-0011</t>
  </si>
  <si>
    <t>ФССЦ-2001, 20.2.02.02-0011, приказ Минстроя России №1039/пр от 30.12.2016г.</t>
  </si>
  <si>
    <t>Заглушки</t>
  </si>
  <si>
    <t>22.2.02.11-0051</t>
  </si>
  <si>
    <t>ФССЦ-2001, 22.2.02.11-0051, приказ Минстроя России №1039/пр от 30.12.2016г.</t>
  </si>
  <si>
    <t>Гайки установочные заземляющие</t>
  </si>
  <si>
    <t>01.7.07.20-0002</t>
  </si>
  <si>
    <t>ФССЦ-2001, 01.7.07.20-0002, приказ Минстроя России №1039/пр от 30.12.2016г.</t>
  </si>
  <si>
    <t>Тальк молотый, сорт I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</si>
  <si>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</si>
  <si>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</si>
  <si>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</si>
  <si>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</si>
  <si>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</si>
  <si>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</si>
  <si>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20.2.01.05-0005</t>
  </si>
  <si>
    <t>ФССЦ-2001, 20.2.01.05-0005, приказ Минстроя России №1039/пр от 30.12.2016г.</t>
  </si>
  <si>
    <t>Гильза кабельная медная ГМ 16</t>
  </si>
  <si>
    <t>20.2.02.01-0013</t>
  </si>
  <si>
    <t>ФССЦ-2001, 20.2.02.01-0013, приказ Минстроя России №1039/пр от 30.12.2016г.</t>
  </si>
  <si>
    <t>Втулки В28</t>
  </si>
  <si>
    <t>1-100-20</t>
  </si>
  <si>
    <t>Рабочий среднего разряда 2</t>
  </si>
  <si>
    <t>1-100-15</t>
  </si>
  <si>
    <t>Рабочий среднего разряда 1.5</t>
  </si>
  <si>
    <t>08.3.05.02-0101</t>
  </si>
  <si>
    <t>ФССЦ-2001, 08.3.05.02-0101, приказ Минстроя России №1039/пр от 30.12.2016г.</t>
  </si>
  <si>
    <t>Сталь листовая углеродистая обыкновенного качества марки ВСт3пс5 толщиной 4-6 мм</t>
  </si>
  <si>
    <t>14.4.02.09-0301</t>
  </si>
  <si>
    <t>ФССЦ-2001, 14.4.02.09-0301, приказ Минстроя России №1039/пр от 30.12.2016г.</t>
  </si>
  <si>
    <t>Краска "Цинол"</t>
  </si>
  <si>
    <t>1-100-40</t>
  </si>
  <si>
    <t>Рабочий среднего разряда 4</t>
  </si>
  <si>
    <t>01.7.20.02-0001</t>
  </si>
  <si>
    <t>ФССЦ-2001, 01.7.20.02-0001, приказ Минстроя России №1039/пр от 30.12.2016г.</t>
  </si>
  <si>
    <t>Войлок строительный</t>
  </si>
  <si>
    <t>08.3.03.05-0020</t>
  </si>
  <si>
    <t>ФССЦ-2001, 08.3.03.05-0020, приказ Минстроя России №1039/пр от 30.12.2016г.</t>
  </si>
  <si>
    <t>Проволока стальная низкоуглеродистая разного назначения оцинкованная диаметром 6,0-6,3 мм</t>
  </si>
  <si>
    <t>14.4.02.04-0141</t>
  </si>
  <si>
    <t>ФССЦ-2001, 14.4.02.04-0141, приказ Минстроя России №1039/пр от 30.12.2016г.</t>
  </si>
  <si>
    <t>Краски масляные земляные марки МА-0115 мумия, сурик железный</t>
  </si>
  <si>
    <t>14.5.02.02-0101</t>
  </si>
  <si>
    <t>ФССЦ-2001, 14.5.02.02-0101, приказ Минстроя России №1039/пр от 30.12.2016г.</t>
  </si>
  <si>
    <t>Замазка защитная</t>
  </si>
  <si>
    <t>14.5.05.01-0011</t>
  </si>
  <si>
    <t>ФССЦ-2001, 14.5.05.01-0011, приказ Минстроя России №1039/пр от 30.12.2016г.</t>
  </si>
  <si>
    <t>Олифа комбинированная, марки К-2</t>
  </si>
  <si>
    <t>22.2.02.16-0004</t>
  </si>
  <si>
    <t>ФССЦ-2001, 22.2.02.16-0004, приказ Минстроя России №1039/пр от 30.12.2016г.</t>
  </si>
  <si>
    <t>Стойки для линий сети проводного вещания типа РС-II-1.6</t>
  </si>
  <si>
    <t>22.2.02.18-0005</t>
  </si>
  <si>
    <t>ФССЦ-2001, 22.2.02.18-0005, приказ Минстроя России №1039/пр от 30.12.2016г.</t>
  </si>
  <si>
    <t>Траверсы стальные 2-штырные</t>
  </si>
  <si>
    <t>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 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</si>
  <si>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</si>
  <si>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</si>
  <si>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</si>
  <si>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</si>
  <si>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</si>
  <si>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</si>
  <si>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</si>
  <si>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</si>
  <si>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</si>
  <si>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</si>
  <si>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</si>
  <si>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</si>
  <si>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</si>
  <si>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</si>
  <si>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</si>
  <si>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</si>
  <si>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</si>
  <si>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</si>
  <si>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</si>
  <si>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</si>
  <si>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</si>
  <si>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</si>
  <si>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</si>
  <si>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</si>
  <si>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</si>
  <si>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</si>
  <si>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</si>
  <si>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</si>
  <si>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</si>
  <si>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</si>
  <si>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</si>
  <si>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</si>
  <si>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</si>
  <si>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</si>
  <si>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</si>
  <si>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Е2021. Бокс 122460008 навесной 36 модулей непрозрачная дверь IP41 (ABB)</t>
    </r>
    <r>
      <rPr>
        <i/>
        <sz val="10"/>
        <rFont val="Arial"/>
        <family val="2"/>
        <charset val="204"/>
      </rPr>
      <t xml:space="preserve">
Базисная стоимость: 400,52 = [4 570,72 / 1,2 /  9,7] +  2% Заг.скл</t>
    </r>
  </si>
  <si>
    <r>
      <t>Б2567 Замок 12530 с ключом для боксов Unibox (АВВ)</t>
    </r>
    <r>
      <rPr>
        <i/>
        <sz val="10"/>
        <rFont val="Arial"/>
        <family val="2"/>
        <charset val="204"/>
      </rPr>
      <t xml:space="preserve">
Базисная стоимость: 29,49 = [336,53 / 1,2 /  9,7] +  2% Заг.скл</t>
    </r>
  </si>
  <si>
    <t>ОБОРУДОВАНИЕ:
Щиты автоматического переключения на резерв ЩАП-12, однофазные на ток 16 А</t>
  </si>
  <si>
    <r>
      <t>ОБОРУДОВАНИЕ:
К8506. Автоматический выключатель Acti 9 iK60N A9K24110 C10А/1п/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74,25 = [335,05 / 1,2 /  3,92] +  3% Трансп +  1,2% Заг.скл</t>
    </r>
  </si>
  <si>
    <r>
      <t>ОБОРУДОВАНИЕ:
К8508. Автоматический выключатель Acti 9 iK60N A9K24116 C16А/1п/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65,74 = [296,67 / 1,2 /  3,92] +  3% Трансп +  1,2% Заг.скл</t>
    </r>
  </si>
  <si>
    <r>
      <t>ОБОРУДОВАНИЕ:
К8532. Автоматический выключатель Acti 9 iK60N A9K24316 C16А/3п/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260,95 = [1 177,65 / 1,2 /  3,92] +  3% Трансп +  1,2% Заг.скл</t>
    </r>
  </si>
  <si>
    <r>
      <t>ОБОРУДОВАНИЕ:
К8533. Автоматический выключатель Acti 9 iK60N A9K24320 C20А/3п/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260,95 = [1 177,65 / 1,2 /  3,92] +  3% Трансп +  1,2% Заг.скл</t>
    </r>
  </si>
  <si>
    <r>
      <t>ОБОРУДОВАНИЕ:
А2224. Дифф. автомат Acti 9 iDPN Vigi A9D32616 (тип А) 16А-30мА 230В 1P+N 6кА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1 594,69 = [7 196,54 / 1,2 /  3,92] +  3% Трансп +  1,2% Заг.скл</t>
    </r>
  </si>
  <si>
    <r>
      <t>ОБОРУДОВАНИЕ:
Контакт Acti 9 iOF/SD+OF А9А26929 сигнализации повреждения 240-415В 6А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683,69 = [3 085,37 / 1,2 /  3,92] +  3% Трансп +  1,2% Заг.скл</t>
    </r>
  </si>
  <si>
    <r>
      <t>ОБОРУДОВАНИЕ:
К8535. Автоматический выключатель Acti 9 iK60N A9K24332 C32А/3п/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334,28 = [1 508,56 / 1,2 /  3,92] +  3% Трансп +  1,2% Заг.скл</t>
    </r>
  </si>
  <si>
    <r>
      <t>С1237. Светильник 94839 NBL-PR1-12-4K-WH-IP65-LED светодиод. настенно-потолоч. 12Вт бел.IP65 (Navigator)</t>
    </r>
    <r>
      <rPr>
        <i/>
        <sz val="10"/>
        <rFont val="Arial"/>
        <family val="2"/>
        <charset val="204"/>
      </rPr>
      <t xml:space="preserve">
Базисная стоимость: 49,16 = [561,05 / 1,2 /  9,7] +  2% Заг.скл</t>
    </r>
  </si>
  <si>
    <r>
      <t>С1305. Светильник "ТЕРМА 3" 60Вт Е27 настенно-потолочный Тмакс=120°C белый IP65 (Элетех Пенза)</t>
    </r>
    <r>
      <rPr>
        <i/>
        <sz val="10"/>
        <rFont val="Arial"/>
        <family val="2"/>
        <charset val="204"/>
      </rPr>
      <t xml:space="preserve">
Базисная стоимость: 82,71 = [943,83 / 1,2 /  9,7] +  2% Заг.скл</t>
    </r>
  </si>
  <si>
    <r>
      <t>Светильник ARCTIC LED 1200 50Вт 1070000010 потолочный светодиодный IP65 (Световые технологии)</t>
    </r>
    <r>
      <rPr>
        <i/>
        <sz val="10"/>
        <rFont val="Arial"/>
        <family val="2"/>
        <charset val="204"/>
      </rPr>
      <t xml:space="preserve">
Базисная стоимость: 747,44 = [8 529,53 / 1,2 /  9,7] +  2% Заг.скл</t>
    </r>
  </si>
  <si>
    <r>
      <t>Р7621  Механизм Valena 774421 розетки "евр" со шторками винтовые клеммы с/п белый (Legrand)</t>
    </r>
    <r>
      <rPr>
        <i/>
        <sz val="10"/>
        <rFont val="Arial"/>
        <family val="2"/>
        <charset val="204"/>
      </rPr>
      <t xml:space="preserve">
Базисная стоимость: 34,79 = [397,05 / 1,2 /  9,7] +  2% Заг.скл</t>
    </r>
  </si>
  <si>
    <r>
      <t>Р7659. Рамка-2 Valena 774452 горизонтальная белая (Legrand)</t>
    </r>
    <r>
      <rPr>
        <i/>
        <sz val="10"/>
        <rFont val="Arial"/>
        <family val="2"/>
        <charset val="204"/>
      </rPr>
      <t xml:space="preserve">
Базисная стоимость: 5,33 = [60,9 / 1,2 /  9,7] +  2% Заг.скл</t>
    </r>
  </si>
  <si>
    <r>
      <t>Р6700. Механизм Valena 774201 выключателя 1 кл. IP44 с/п белый (Legrand)</t>
    </r>
    <r>
      <rPr>
        <i/>
        <sz val="10"/>
        <rFont val="Arial"/>
        <family val="2"/>
        <charset val="204"/>
      </rPr>
      <t xml:space="preserve">
Базисная стоимость: 35,40 = [404,01 / 1,2 /  9,7] +  2% Заг.скл</t>
    </r>
  </si>
  <si>
    <r>
      <t>Р7657. Рамка-1 Valena 774451 белая (Legrand)</t>
    </r>
    <r>
      <rPr>
        <i/>
        <sz val="10"/>
        <rFont val="Arial"/>
        <family val="2"/>
        <charset val="204"/>
      </rPr>
      <t xml:space="preserve">
Базисная стоимость: 5,33 = [60,9 / 1,2 /  9,7] +  2% Заг.скл</t>
    </r>
  </si>
  <si>
    <r>
      <t>Р6701. Механизм Valena 774205 выключателя 1 кл. IP44 с/п белый (Legrand)</t>
    </r>
    <r>
      <rPr>
        <i/>
        <sz val="10"/>
        <rFont val="Arial"/>
        <family val="2"/>
        <charset val="204"/>
      </rPr>
      <t xml:space="preserve">
Базисная стоимость: 100,88 = [1 151,24 / 1,2 /  9,7] +  2% Заг.скл</t>
    </r>
  </si>
  <si>
    <r>
      <t>К4627  Зажим 222-412 безвинтовой 2х (0,08-2. 5) кв. мм для медного многожил. провода (Wago)</t>
    </r>
    <r>
      <rPr>
        <i/>
        <sz val="10"/>
        <rFont val="Arial"/>
        <family val="2"/>
        <charset val="204"/>
      </rPr>
      <t xml:space="preserve">
Базисная стоимость: 1,92 = [21,86 / 1,2 /  9,7] +  2% Заг.скл</t>
    </r>
  </si>
  <si>
    <r>
      <t>К4625. Зажим 222-413 безвинтовой 3х(0,08-2.5) кв.мм для медного многожил.провода (Wago)</t>
    </r>
    <r>
      <rPr>
        <i/>
        <sz val="10"/>
        <rFont val="Arial"/>
        <family val="2"/>
        <charset val="204"/>
      </rPr>
      <t xml:space="preserve">
Базисная стоимость: 2,43 = [27,73 / 1,2 /  9,7] +  2% Заг.скл</t>
    </r>
  </si>
  <si>
    <r>
      <t>01-02-057-02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</si>
  <si>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01-02-061-02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</si>
  <si>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м08-02-472-07</t>
    </r>
    <r>
      <rPr>
        <i/>
        <sz val="10"/>
        <rFont val="Arial"/>
        <family val="2"/>
        <charset val="204"/>
      </rPr>
      <t xml:space="preserve">
Поправка: МР 81/пр Прил.2, Табл.3, п. 3</t>
    </r>
  </si>
  <si>
    <r>
      <t>М5277  Проводник 5052/ DIN 5019355 плоский 40х4,0мм L=40м сталь слой цинка 500 г/м2 (OBO Bettermann)</t>
    </r>
    <r>
      <rPr>
        <i/>
        <sz val="10"/>
        <rFont val="Arial"/>
        <family val="2"/>
        <charset val="204"/>
      </rPr>
      <t xml:space="preserve">
Базисная стоимость: 23,31 = [265,96 / 1,2 /  9,7] +  2% Заг.скл</t>
    </r>
  </si>
  <si>
    <r>
      <t>м08-02-472-08</t>
    </r>
    <r>
      <rPr>
        <i/>
        <sz val="10"/>
        <rFont val="Arial"/>
        <family val="2"/>
        <charset val="204"/>
      </rPr>
      <t xml:space="preserve">
Поправка: МР 81/пр Прил.2, Табл.3, п. 3</t>
    </r>
  </si>
  <si>
    <r>
      <t>М5123  Проволока RD 8 5021081 D=8мм сталь (OBO Bettermann)</t>
    </r>
    <r>
      <rPr>
        <i/>
        <sz val="10"/>
        <rFont val="Arial"/>
        <family val="2"/>
        <charset val="204"/>
      </rPr>
      <t xml:space="preserve">
Базисная стоимость: 7,02 = [80,04 / 1,2 /  9,7] +  2% Заг.скл</t>
    </r>
  </si>
  <si>
    <r>
      <t>34-02-061-01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</si>
  <si>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5402876 - OBO Bettermann Молниеприемная мачта isFang 7 м [тип: 101 3B-7000]</t>
    </r>
    <r>
      <rPr>
        <i/>
        <sz val="10"/>
        <rFont val="Arial"/>
        <family val="2"/>
        <charset val="204"/>
      </rPr>
      <t xml:space="preserve">
Базисная стоимость: 5 536,31 = [63 179 / 1,2 /  9,7] +  2% Заг.скл</t>
    </r>
  </si>
  <si>
    <r>
      <t>5336457 - OBO Bettermann соединитель промежуточный [тип: 233 A VA] (OBO BETTERMANN, Германия)</t>
    </r>
    <r>
      <rPr>
        <i/>
        <sz val="10"/>
        <rFont val="Arial"/>
        <family val="2"/>
        <charset val="204"/>
      </rPr>
      <t xml:space="preserve">
Базисная стоимость: 68,70 = [784 / 1,2 /  9,7] +  2% Заг.скл</t>
    </r>
  </si>
  <si>
    <r>
      <t>М5152. Держатель 113/Z 8-10 5229960 стальной настенный с пластиной (OBO Bettermann)</t>
    </r>
    <r>
      <rPr>
        <i/>
        <sz val="10"/>
        <rFont val="Arial"/>
        <family val="2"/>
        <charset val="204"/>
      </rPr>
      <t xml:space="preserve">
Базисная стоимость: 15,89 = [181,34 / 1,2 /  9,7] +  2% Заг.скл</t>
    </r>
  </si>
  <si>
    <r>
      <t>5223156 - OBO Bettermann настенный держатель с гвоздем [тип: 163 150 FT]</t>
    </r>
    <r>
      <rPr>
        <i/>
        <sz val="10"/>
        <rFont val="Arial"/>
        <family val="2"/>
        <charset val="204"/>
      </rPr>
      <t xml:space="preserve">
Базисная стоимость: 31,72 = [362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</si>
  <si>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</si>
  <si>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</si>
  <si>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</si>
  <si>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</si>
  <si>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</si>
  <si>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</si>
  <si>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</si>
  <si>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проекта___________________________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</si>
  <si>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</si>
  <si>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02-02-03</t>
  </si>
  <si>
    <t>Приспособления для современного использования. Электроосвещение и электрооборудование. Молниезащита</t>
  </si>
  <si>
    <t>Основание: ведомость обьемов работ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</si>
  <si>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</si>
  <si>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</si>
  <si>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оборудования с к 3,92 (прил.3 к письму Минстроя РФ от 15.11.2018 № 45824-ДВ/09)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</si>
  <si>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</si>
  <si>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</si>
  <si>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</si>
  <si>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</si>
  <si>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</si>
  <si>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</si>
  <si>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Итого</t>
  </si>
  <si>
    <t xml:space="preserve">Итого с учетом оборудования </t>
  </si>
  <si>
    <t>НДС 20% от стоимости материалов и оборудования</t>
  </si>
  <si>
    <t>Зимнее удорожание  - 2,07*1,2=2,484% (без оборудования)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</si>
</sst>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8" fillId="0" borderId="0" xfId="0" applyFont="1"/>
    <xf numFmtId="0" fontId="8" fillId="0" borderId="0" xfId="0" applyFont="1" applyAlignment="1">
      <alignment wrapText="1"/>
    </xf>
    <xf numFmtId="0" fontId="0" fillId="0" borderId="2" xfId="0" applyBorder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right" wrapText="1"/>
    </xf>
    <xf numFmtId="0" fontId="14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25" fillId="0" borderId="0" xfId="0" applyNumberFormat="1" applyFont="1" applyAlignment="1">
      <alignment horizontal="right" vertical="top"/>
    </xf>
    <xf numFmtId="4" fontId="25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2" fontId="25" fillId="0" borderId="0" xfId="0" applyNumberFormat="1" applyFont="1" applyAlignment="1">
      <alignment horizontal="left" vertical="top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wrapText="1"/>
    </xf>
    <xf numFmtId="0" fontId="21" fillId="0" borderId="0" xfId="0" applyFont="1" applyAlignment="1">
      <alignment horizontal="center" wrapText="1"/>
    </xf>
    <xf numFmtId="164" fontId="23" fillId="0" borderId="1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6" fontId="10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 vertical="top" wrapText="1"/>
    </xf>
    <xf numFmtId="2" fontId="25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5"/>
  <sheetViews>
    <sheetView tabSelected="1" view="pageLayout" topLeftCell="A331" zoomScaleNormal="100" workbookViewId="0">
      <selection activeCell="D341" sqref="D341:H345"/>
    </sheetView>
  </sheetViews>
  <sheetFormatPr defaultRowHeight="13.2" x14ac:dyDescent="0.25"/>
  <cols>
    <col min="1" max="1" width="5.77734375" customWidth="1"/>
    <col min="2" max="2" width="15.21875" customWidth="1"/>
    <col min="3" max="3" width="40.77734375" customWidth="1"/>
    <col min="4" max="5" width="10.77734375" customWidth="1"/>
    <col min="6" max="6" width="12.77734375" customWidth="1"/>
    <col min="7" max="7" width="10.88671875" customWidth="1"/>
    <col min="8" max="8" width="12.77734375" customWidth="1"/>
    <col min="9" max="9" width="12.21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0.799999999999997" customHeight="1" x14ac:dyDescent="0.25">
      <c r="A2" s="9"/>
      <c r="B2" s="86" t="s">
        <v>629</v>
      </c>
      <c r="C2" s="86"/>
      <c r="D2" s="86"/>
      <c r="E2" s="86"/>
      <c r="F2" s="86"/>
      <c r="G2" s="86"/>
      <c r="H2" s="86"/>
      <c r="I2" s="86"/>
      <c r="J2" s="86"/>
      <c r="K2" s="86"/>
      <c r="L2" s="9"/>
    </row>
    <row r="3" spans="1:12" ht="13.8" x14ac:dyDescent="0.25">
      <c r="A3" s="10"/>
      <c r="B3" s="87" t="s">
        <v>556</v>
      </c>
      <c r="C3" s="87"/>
      <c r="D3" s="87"/>
      <c r="E3" s="87"/>
      <c r="F3" s="87"/>
      <c r="G3" s="87"/>
      <c r="H3" s="87"/>
      <c r="I3" s="87"/>
      <c r="J3" s="87"/>
      <c r="K3" s="87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88" t="s">
        <v>630</v>
      </c>
      <c r="C5" s="88"/>
      <c r="D5" s="88"/>
      <c r="E5" s="88"/>
      <c r="F5" s="88"/>
      <c r="G5" s="88"/>
      <c r="H5" s="88"/>
      <c r="I5" s="88"/>
      <c r="J5" s="88"/>
      <c r="K5" s="88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89" t="str">
        <f>IF(Source!G20&lt;&gt;"Новая локальная смета", Source!G20, "")</f>
        <v/>
      </c>
      <c r="C7" s="89"/>
      <c r="D7" s="89"/>
      <c r="E7" s="89"/>
      <c r="F7" s="89"/>
      <c r="G7" s="89"/>
      <c r="H7" s="89"/>
      <c r="I7" s="89"/>
      <c r="J7" s="89"/>
      <c r="K7" s="89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x14ac:dyDescent="0.3">
      <c r="A9" s="11"/>
      <c r="B9" s="90" t="s">
        <v>631</v>
      </c>
      <c r="C9" s="90"/>
      <c r="D9" s="90"/>
      <c r="E9" s="90"/>
      <c r="F9" s="90"/>
      <c r="G9" s="90"/>
      <c r="H9" s="90"/>
      <c r="I9" s="90"/>
      <c r="J9" s="90"/>
      <c r="K9" s="90"/>
      <c r="L9" s="14"/>
    </row>
    <row r="10" spans="1:12" ht="13.8" x14ac:dyDescent="0.25">
      <c r="A10" s="11"/>
      <c r="B10" s="91" t="s">
        <v>557</v>
      </c>
      <c r="C10" s="91"/>
      <c r="D10" s="91"/>
      <c r="E10" s="91"/>
      <c r="F10" s="91"/>
      <c r="G10" s="91"/>
      <c r="H10" s="91"/>
      <c r="I10" s="91"/>
      <c r="J10" s="91"/>
      <c r="K10" s="91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76" t="s">
        <v>632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92" t="s">
        <v>558</v>
      </c>
      <c r="H15" s="92"/>
      <c r="I15" s="92" t="s">
        <v>559</v>
      </c>
      <c r="J15" s="92"/>
      <c r="K15" s="11"/>
      <c r="L15" s="11"/>
    </row>
    <row r="16" spans="1:12" ht="13.8" x14ac:dyDescent="0.25">
      <c r="A16" s="11"/>
      <c r="B16" s="11"/>
      <c r="C16" s="83" t="s">
        <v>560</v>
      </c>
      <c r="D16" s="83"/>
      <c r="E16" s="83"/>
      <c r="F16" s="83"/>
      <c r="G16" s="75">
        <v>41.046250000000001</v>
      </c>
      <c r="H16" s="75"/>
      <c r="I16" s="75">
        <v>377.79</v>
      </c>
      <c r="J16" s="75"/>
      <c r="K16" s="84" t="s">
        <v>561</v>
      </c>
      <c r="L16" s="84"/>
    </row>
    <row r="17" spans="1:22" ht="13.8" x14ac:dyDescent="0.25">
      <c r="A17" s="11"/>
      <c r="B17" s="11"/>
      <c r="C17" s="85" t="s">
        <v>562</v>
      </c>
      <c r="D17" s="85"/>
      <c r="E17" s="85"/>
      <c r="F17" s="85"/>
      <c r="G17" s="75">
        <v>10.453989999999999</v>
      </c>
      <c r="H17" s="75"/>
      <c r="I17" s="75"/>
      <c r="J17" s="75"/>
      <c r="K17" s="84" t="s">
        <v>561</v>
      </c>
      <c r="L17" s="84"/>
    </row>
    <row r="18" spans="1:22" ht="13.8" x14ac:dyDescent="0.25">
      <c r="A18" s="11"/>
      <c r="B18" s="11"/>
      <c r="C18" s="85" t="s">
        <v>563</v>
      </c>
      <c r="D18" s="85"/>
      <c r="E18" s="85"/>
      <c r="F18" s="85"/>
      <c r="G18" s="75">
        <v>15.65507</v>
      </c>
      <c r="H18" s="75"/>
      <c r="I18" s="75"/>
      <c r="J18" s="75"/>
      <c r="K18" s="84" t="s">
        <v>561</v>
      </c>
      <c r="L18" s="84"/>
    </row>
    <row r="19" spans="1:22" ht="13.8" x14ac:dyDescent="0.25">
      <c r="A19" s="11"/>
      <c r="B19" s="11"/>
      <c r="C19" s="85" t="s">
        <v>564</v>
      </c>
      <c r="D19" s="85"/>
      <c r="E19" s="85"/>
      <c r="F19" s="85"/>
      <c r="G19" s="75">
        <v>14.937190000000001</v>
      </c>
      <c r="H19" s="75"/>
      <c r="I19" s="75"/>
      <c r="J19" s="75"/>
      <c r="K19" s="84" t="s">
        <v>561</v>
      </c>
      <c r="L19" s="84"/>
    </row>
    <row r="20" spans="1:22" ht="13.8" x14ac:dyDescent="0.25">
      <c r="A20" s="11"/>
      <c r="B20" s="11"/>
      <c r="C20" s="85" t="s">
        <v>565</v>
      </c>
      <c r="D20" s="85"/>
      <c r="E20" s="85"/>
      <c r="F20" s="85"/>
      <c r="G20" s="75">
        <v>0</v>
      </c>
      <c r="H20" s="75"/>
      <c r="I20" s="75"/>
      <c r="J20" s="75"/>
      <c r="K20" s="84" t="s">
        <v>561</v>
      </c>
      <c r="L20" s="84"/>
    </row>
    <row r="21" spans="1:22" ht="13.8" x14ac:dyDescent="0.25">
      <c r="A21" s="11"/>
      <c r="B21" s="11"/>
      <c r="C21" s="83" t="s">
        <v>566</v>
      </c>
      <c r="D21" s="83"/>
      <c r="E21" s="83"/>
      <c r="F21" s="83"/>
      <c r="G21" s="75">
        <v>296.043025</v>
      </c>
      <c r="H21" s="75"/>
      <c r="I21" s="75">
        <f>(Source!F240+Source!F241)</f>
        <v>296.043025</v>
      </c>
      <c r="J21" s="75"/>
      <c r="K21" s="84" t="s">
        <v>567</v>
      </c>
      <c r="L21" s="84"/>
    </row>
    <row r="22" spans="1:22" ht="13.8" x14ac:dyDescent="0.25">
      <c r="A22" s="11"/>
      <c r="B22" s="11"/>
      <c r="C22" s="83" t="s">
        <v>568</v>
      </c>
      <c r="D22" s="83"/>
      <c r="E22" s="83"/>
      <c r="F22" s="83"/>
      <c r="G22" s="75">
        <v>2.6182000000000003</v>
      </c>
      <c r="H22" s="75"/>
      <c r="I22" s="75"/>
      <c r="J22" s="75"/>
      <c r="K22" s="84" t="s">
        <v>561</v>
      </c>
      <c r="L22" s="84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2" t="s">
        <v>581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22" ht="41.4" x14ac:dyDescent="0.25">
      <c r="A25" s="16" t="s">
        <v>569</v>
      </c>
      <c r="B25" s="16" t="s">
        <v>570</v>
      </c>
      <c r="C25" s="16" t="s">
        <v>571</v>
      </c>
      <c r="D25" s="16" t="s">
        <v>572</v>
      </c>
      <c r="E25" s="16" t="s">
        <v>573</v>
      </c>
      <c r="F25" s="16" t="s">
        <v>574</v>
      </c>
      <c r="G25" s="16" t="s">
        <v>575</v>
      </c>
      <c r="H25" s="16" t="s">
        <v>576</v>
      </c>
      <c r="I25" s="16" t="s">
        <v>577</v>
      </c>
      <c r="J25" s="16" t="s">
        <v>578</v>
      </c>
      <c r="K25" s="16" t="s">
        <v>579</v>
      </c>
      <c r="L25" s="16" t="s">
        <v>580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ht="16.8" x14ac:dyDescent="0.3">
      <c r="A28" s="73" t="str">
        <f>CONCATENATE("Раздел: ",IF(Source!G24&lt;&gt;"Новый раздел", Source!G24, ""))</f>
        <v>Раздел: 1.Монтаж оборудования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22" ht="55.2" x14ac:dyDescent="0.3">
      <c r="A29" s="51" t="str">
        <f>Source!E28</f>
        <v>1</v>
      </c>
      <c r="B29" s="52" t="str">
        <f>Source!F28</f>
        <v>м08-03-572-03</v>
      </c>
      <c r="C29" s="52" t="str">
        <f>Source!G28</f>
        <v>Блок управления шкафного исполнения или распределительный пункт (шкаф), устанавливаемый на стене, высота и ширина до 600х600 мм</v>
      </c>
      <c r="D29" s="29" t="str">
        <f>Source!H28</f>
        <v>ШТ</v>
      </c>
      <c r="E29" s="26">
        <f>Source!I28</f>
        <v>2</v>
      </c>
      <c r="F29" s="30">
        <f>Source!AL28+Source!AM28+Source!AO28</f>
        <v>223.96999999999997</v>
      </c>
      <c r="G29" s="31"/>
      <c r="H29" s="32"/>
      <c r="I29" s="31" t="str">
        <f>Source!BO28</f>
        <v/>
      </c>
      <c r="J29" s="31"/>
      <c r="K29" s="32"/>
      <c r="L29" s="33"/>
      <c r="S29">
        <f>ROUND((Source!FX28/100)*((ROUND(Source!AF28*Source!I28, 2)+ROUND(Source!AE28*Source!I28, 2))), 2)</f>
        <v>51.04</v>
      </c>
      <c r="T29">
        <f>Source!X28</f>
        <v>51.04</v>
      </c>
      <c r="U29">
        <f>ROUND((Source!FY28/100)*((ROUND(Source!AF28*Source!I28, 2)+ROUND(Source!AE28*Source!I28, 2))), 2)</f>
        <v>33.18</v>
      </c>
      <c r="V29">
        <f>Source!Y28</f>
        <v>33.18</v>
      </c>
    </row>
    <row r="30" spans="1:22" ht="14.4" x14ac:dyDescent="0.3">
      <c r="A30" s="51"/>
      <c r="B30" s="52"/>
      <c r="C30" s="52" t="s">
        <v>582</v>
      </c>
      <c r="D30" s="29"/>
      <c r="E30" s="26"/>
      <c r="F30" s="30">
        <f>Source!AO28</f>
        <v>23.01</v>
      </c>
      <c r="G30" s="31" t="str">
        <f>Source!DG28</f>
        <v/>
      </c>
      <c r="H30" s="32">
        <f>ROUND(Source!AF28*Source!I28, 2)</f>
        <v>46.02</v>
      </c>
      <c r="I30" s="31"/>
      <c r="J30" s="31">
        <f>IF(Source!BA28&lt;&gt; 0, Source!BA28, 1)</f>
        <v>1</v>
      </c>
      <c r="K30" s="32">
        <f>Source!S28</f>
        <v>46.02</v>
      </c>
      <c r="L30" s="33"/>
      <c r="R30">
        <f>H30</f>
        <v>46.02</v>
      </c>
    </row>
    <row r="31" spans="1:22" ht="14.4" x14ac:dyDescent="0.3">
      <c r="A31" s="51"/>
      <c r="B31" s="52"/>
      <c r="C31" s="52" t="s">
        <v>90</v>
      </c>
      <c r="D31" s="29"/>
      <c r="E31" s="26"/>
      <c r="F31" s="30">
        <f>Source!AM28</f>
        <v>24.01</v>
      </c>
      <c r="G31" s="31" t="str">
        <f>Source!DE28</f>
        <v/>
      </c>
      <c r="H31" s="32">
        <f>ROUND(Source!AD28*Source!I28, 2)</f>
        <v>48.02</v>
      </c>
      <c r="I31" s="31"/>
      <c r="J31" s="31">
        <f>IF(Source!BB28&lt;&gt; 0, Source!BB28, 1)</f>
        <v>1</v>
      </c>
      <c r="K31" s="32">
        <f>Source!Q28</f>
        <v>48.02</v>
      </c>
      <c r="L31" s="33"/>
    </row>
    <row r="32" spans="1:22" ht="14.4" x14ac:dyDescent="0.3">
      <c r="A32" s="51"/>
      <c r="B32" s="52"/>
      <c r="C32" s="52" t="s">
        <v>583</v>
      </c>
      <c r="D32" s="29"/>
      <c r="E32" s="26"/>
      <c r="F32" s="30">
        <f>Source!AN28</f>
        <v>2.5099999999999998</v>
      </c>
      <c r="G32" s="31" t="str">
        <f>Source!DF28</f>
        <v/>
      </c>
      <c r="H32" s="34">
        <f>ROUND(Source!AE28*Source!I28, 2)</f>
        <v>5.0199999999999996</v>
      </c>
      <c r="I32" s="31"/>
      <c r="J32" s="31">
        <f>IF(Source!BS28&lt;&gt; 0, Source!BS28, 1)</f>
        <v>1</v>
      </c>
      <c r="K32" s="34">
        <f>Source!R28</f>
        <v>5.0199999999999996</v>
      </c>
      <c r="L32" s="33"/>
      <c r="R32">
        <f>H32</f>
        <v>5.0199999999999996</v>
      </c>
    </row>
    <row r="33" spans="1:26" ht="14.4" x14ac:dyDescent="0.3">
      <c r="A33" s="51"/>
      <c r="B33" s="52"/>
      <c r="C33" s="52" t="s">
        <v>584</v>
      </c>
      <c r="D33" s="29"/>
      <c r="E33" s="26"/>
      <c r="F33" s="30">
        <f>Source!AL28</f>
        <v>176.95</v>
      </c>
      <c r="G33" s="31" t="str">
        <f>Source!DD28</f>
        <v/>
      </c>
      <c r="H33" s="32">
        <f>ROUND(Source!AC28*Source!I28, 2)</f>
        <v>353.9</v>
      </c>
      <c r="I33" s="31"/>
      <c r="J33" s="31">
        <f>IF(Source!BC28&lt;&gt; 0, Source!BC28, 1)</f>
        <v>1</v>
      </c>
      <c r="K33" s="32">
        <f>Source!P28</f>
        <v>353.9</v>
      </c>
      <c r="L33" s="33"/>
    </row>
    <row r="34" spans="1:26" ht="14.4" x14ac:dyDescent="0.3">
      <c r="A34" s="51"/>
      <c r="B34" s="52"/>
      <c r="C34" s="52" t="s">
        <v>585</v>
      </c>
      <c r="D34" s="29" t="s">
        <v>586</v>
      </c>
      <c r="E34" s="26">
        <f>Source!BZ28</f>
        <v>100</v>
      </c>
      <c r="F34" s="57"/>
      <c r="G34" s="31"/>
      <c r="H34" s="32">
        <f>SUM(S29:S36)</f>
        <v>51.04</v>
      </c>
      <c r="I34" s="35"/>
      <c r="J34" s="28">
        <f>Source!AT28</f>
        <v>100</v>
      </c>
      <c r="K34" s="32">
        <f>SUM(T29:T36)</f>
        <v>51.04</v>
      </c>
      <c r="L34" s="33"/>
    </row>
    <row r="35" spans="1:26" ht="14.4" x14ac:dyDescent="0.3">
      <c r="A35" s="51"/>
      <c r="B35" s="52"/>
      <c r="C35" s="52" t="s">
        <v>587</v>
      </c>
      <c r="D35" s="29" t="s">
        <v>586</v>
      </c>
      <c r="E35" s="26">
        <f>Source!CA28</f>
        <v>65</v>
      </c>
      <c r="F35" s="57"/>
      <c r="G35" s="31"/>
      <c r="H35" s="32">
        <f>SUM(U29:U36)</f>
        <v>33.18</v>
      </c>
      <c r="I35" s="35"/>
      <c r="J35" s="28">
        <f>Source!AU28</f>
        <v>65</v>
      </c>
      <c r="K35" s="32">
        <f>SUM(V29:V36)</f>
        <v>33.18</v>
      </c>
      <c r="L35" s="33"/>
    </row>
    <row r="36" spans="1:26" ht="14.4" x14ac:dyDescent="0.3">
      <c r="A36" s="53"/>
      <c r="B36" s="54"/>
      <c r="C36" s="54" t="s">
        <v>588</v>
      </c>
      <c r="D36" s="36" t="s">
        <v>589</v>
      </c>
      <c r="E36" s="37">
        <f>Source!AQ28</f>
        <v>2.3199999999999998</v>
      </c>
      <c r="F36" s="38"/>
      <c r="G36" s="39" t="str">
        <f>Source!DI28</f>
        <v/>
      </c>
      <c r="H36" s="40"/>
      <c r="I36" s="39"/>
      <c r="J36" s="39"/>
      <c r="K36" s="40"/>
      <c r="L36" s="41">
        <f>Source!U28</f>
        <v>4.6399999999999997</v>
      </c>
    </row>
    <row r="37" spans="1:26" ht="13.8" x14ac:dyDescent="0.25">
      <c r="G37" s="70">
        <f>H30+H31+H33+H34+H35</f>
        <v>532.16</v>
      </c>
      <c r="H37" s="70"/>
      <c r="J37" s="70">
        <f>K30+K31+K33+K34+K35</f>
        <v>532.16</v>
      </c>
      <c r="K37" s="70"/>
      <c r="L37" s="42">
        <f>Source!U28</f>
        <v>4.6399999999999997</v>
      </c>
      <c r="O37" s="19">
        <f>G37</f>
        <v>532.16</v>
      </c>
      <c r="P37" s="19">
        <f>J37</f>
        <v>532.16</v>
      </c>
      <c r="Q37" s="19">
        <f>L37</f>
        <v>4.6399999999999997</v>
      </c>
      <c r="W37">
        <f>IF(Source!BI28&lt;=1,H30+H31+H33+H34+H35, 0)</f>
        <v>0</v>
      </c>
      <c r="X37">
        <f>IF(Source!BI28=2,H30+H31+H33+H34+H35, 0)</f>
        <v>532.16</v>
      </c>
      <c r="Y37">
        <f>IF(Source!BI28=3,H30+H31+H33+H34+H35, 0)</f>
        <v>0</v>
      </c>
      <c r="Z37">
        <f>IF(Source!BI28=4,H30+H31+H33+H34+H35, 0)</f>
        <v>0</v>
      </c>
    </row>
    <row r="38" spans="1:26" ht="54" x14ac:dyDescent="0.3">
      <c r="A38" s="53" t="str">
        <f>Source!E29</f>
        <v>2</v>
      </c>
      <c r="B38" s="54" t="str">
        <f>Source!F29</f>
        <v>цена поставщика</v>
      </c>
      <c r="C38" s="54" t="s">
        <v>590</v>
      </c>
      <c r="D38" s="36" t="str">
        <f>Source!H29</f>
        <v>ШТ</v>
      </c>
      <c r="E38" s="37">
        <f>Source!I29</f>
        <v>1</v>
      </c>
      <c r="F38" s="38">
        <f>Source!AL29</f>
        <v>400.52000000000004</v>
      </c>
      <c r="G38" s="39" t="str">
        <f>Source!DD29</f>
        <v/>
      </c>
      <c r="H38" s="40">
        <f>ROUND(Source!AC29*Source!I29, 2)</f>
        <v>400.52</v>
      </c>
      <c r="I38" s="39" t="str">
        <f>Source!BO29</f>
        <v/>
      </c>
      <c r="J38" s="39">
        <f>IF(Source!BC29&lt;&gt; 0, Source!BC29, 1)</f>
        <v>1</v>
      </c>
      <c r="K38" s="40">
        <f>Source!P29</f>
        <v>400.52</v>
      </c>
      <c r="L38" s="43"/>
      <c r="S38">
        <f>ROUND((Source!FX29/100)*((ROUND(Source!AF29*Source!I29, 2)+ROUND(Source!AE29*Source!I29, 2))), 2)</f>
        <v>0</v>
      </c>
      <c r="T38">
        <f>Source!X29</f>
        <v>0</v>
      </c>
      <c r="U38">
        <f>ROUND((Source!FY29/100)*((ROUND(Source!AF29*Source!I29, 2)+ROUND(Source!AE29*Source!I29, 2))), 2)</f>
        <v>0</v>
      </c>
      <c r="V38">
        <f>Source!Y29</f>
        <v>0</v>
      </c>
    </row>
    <row r="39" spans="1:26" ht="13.8" x14ac:dyDescent="0.25">
      <c r="G39" s="70">
        <f>H38</f>
        <v>400.52</v>
      </c>
      <c r="H39" s="70"/>
      <c r="J39" s="70">
        <f>K38</f>
        <v>400.52</v>
      </c>
      <c r="K39" s="70"/>
      <c r="L39" s="42">
        <f>Source!U29</f>
        <v>0</v>
      </c>
      <c r="O39" s="19">
        <f>G39</f>
        <v>400.52</v>
      </c>
      <c r="P39" s="19">
        <f>J39</f>
        <v>400.52</v>
      </c>
      <c r="Q39" s="19">
        <f>L39</f>
        <v>0</v>
      </c>
      <c r="W39">
        <f>IF(Source!BI29&lt;=1,H38, 0)</f>
        <v>0</v>
      </c>
      <c r="X39">
        <f>IF(Source!BI29=2,H38, 0)</f>
        <v>400.52</v>
      </c>
      <c r="Y39">
        <f>IF(Source!BI29=3,H38, 0)</f>
        <v>0</v>
      </c>
      <c r="Z39">
        <f>IF(Source!BI29=4,H38, 0)</f>
        <v>0</v>
      </c>
    </row>
    <row r="40" spans="1:26" ht="54" x14ac:dyDescent="0.3">
      <c r="A40" s="53" t="str">
        <f>Source!E30</f>
        <v>3</v>
      </c>
      <c r="B40" s="54" t="str">
        <f>Source!F30</f>
        <v>цена поставщика</v>
      </c>
      <c r="C40" s="54" t="s">
        <v>591</v>
      </c>
      <c r="D40" s="36" t="str">
        <f>Source!H30</f>
        <v>ШТ</v>
      </c>
      <c r="E40" s="37">
        <f>Source!I30</f>
        <v>1</v>
      </c>
      <c r="F40" s="38">
        <f>Source!AL30</f>
        <v>29.49</v>
      </c>
      <c r="G40" s="39" t="str">
        <f>Source!DD30</f>
        <v/>
      </c>
      <c r="H40" s="40">
        <f>ROUND(Source!AC30*Source!I30, 2)</f>
        <v>29.49</v>
      </c>
      <c r="I40" s="39" t="str">
        <f>Source!BO30</f>
        <v/>
      </c>
      <c r="J40" s="39">
        <f>IF(Source!BC30&lt;&gt; 0, Source!BC30, 1)</f>
        <v>1</v>
      </c>
      <c r="K40" s="40">
        <f>Source!P30</f>
        <v>29.49</v>
      </c>
      <c r="L40" s="43"/>
      <c r="S40">
        <f>ROUND((Source!FX30/100)*((ROUND(Source!AF30*Source!I30, 2)+ROUND(Source!AE30*Source!I30, 2))), 2)</f>
        <v>0</v>
      </c>
      <c r="T40">
        <f>Source!X30</f>
        <v>0</v>
      </c>
      <c r="U40">
        <f>ROUND((Source!FY30/100)*((ROUND(Source!AF30*Source!I30, 2)+ROUND(Source!AE30*Source!I30, 2))), 2)</f>
        <v>0</v>
      </c>
      <c r="V40">
        <f>Source!Y30</f>
        <v>0</v>
      </c>
    </row>
    <row r="41" spans="1:26" ht="13.8" x14ac:dyDescent="0.25">
      <c r="G41" s="70">
        <f>H40</f>
        <v>29.49</v>
      </c>
      <c r="H41" s="70"/>
      <c r="J41" s="70">
        <f>K40</f>
        <v>29.49</v>
      </c>
      <c r="K41" s="70"/>
      <c r="L41" s="42">
        <f>Source!U30</f>
        <v>0</v>
      </c>
      <c r="O41" s="19">
        <f>G41</f>
        <v>29.49</v>
      </c>
      <c r="P41" s="19">
        <f>J41</f>
        <v>29.49</v>
      </c>
      <c r="Q41" s="19">
        <f>L41</f>
        <v>0</v>
      </c>
      <c r="W41">
        <f>IF(Source!BI30&lt;=1,H40, 0)</f>
        <v>0</v>
      </c>
      <c r="X41">
        <f>IF(Source!BI30=2,H40, 0)</f>
        <v>29.49</v>
      </c>
      <c r="Y41">
        <f>IF(Source!BI30=3,H40, 0)</f>
        <v>0</v>
      </c>
      <c r="Z41">
        <f>IF(Source!BI30=4,H40, 0)</f>
        <v>0</v>
      </c>
    </row>
    <row r="42" spans="1:26" ht="41.4" x14ac:dyDescent="0.3">
      <c r="A42" s="55" t="str">
        <f>Source!E31</f>
        <v>4</v>
      </c>
      <c r="B42" s="56" t="str">
        <f>Source!F31</f>
        <v>62.1.02.19-0011</v>
      </c>
      <c r="C42" s="56" t="s">
        <v>592</v>
      </c>
      <c r="D42" s="44" t="str">
        <f>Source!H31</f>
        <v>шт.</v>
      </c>
      <c r="E42" s="45">
        <f>Source!I31</f>
        <v>1</v>
      </c>
      <c r="F42" s="46">
        <f>Source!AL31</f>
        <v>1029.69</v>
      </c>
      <c r="G42" s="47" t="str">
        <f>Source!DD31</f>
        <v/>
      </c>
      <c r="H42" s="48">
        <f>ROUND(Source!AC31*Source!I31, 2)</f>
        <v>1029.69</v>
      </c>
      <c r="I42" s="47" t="str">
        <f>Source!BO31</f>
        <v/>
      </c>
      <c r="J42" s="47">
        <f>IF(Source!BC31&lt;&gt; 0, Source!BC31, 1)</f>
        <v>1</v>
      </c>
      <c r="K42" s="48">
        <f>Source!P31</f>
        <v>1029.69</v>
      </c>
      <c r="L42" s="49"/>
      <c r="S42">
        <f>ROUND((Source!FX31/100)*((ROUND(Source!AF31*Source!I31, 2)+ROUND(Source!AE31*Source!I31, 2))), 2)</f>
        <v>0</v>
      </c>
      <c r="T42">
        <f>Source!X31</f>
        <v>0</v>
      </c>
      <c r="U42">
        <f>ROUND((Source!FY31/100)*((ROUND(Source!AF31*Source!I31, 2)+ROUND(Source!AE31*Source!I31, 2))), 2)</f>
        <v>0</v>
      </c>
      <c r="V42">
        <f>Source!Y31</f>
        <v>0</v>
      </c>
    </row>
    <row r="43" spans="1:26" ht="13.8" x14ac:dyDescent="0.25">
      <c r="A43" s="21"/>
      <c r="B43" s="21"/>
      <c r="C43" s="21"/>
      <c r="D43" s="21"/>
      <c r="E43" s="21"/>
      <c r="F43" s="21"/>
      <c r="G43" s="74">
        <f>H42</f>
        <v>1029.69</v>
      </c>
      <c r="H43" s="74"/>
      <c r="I43" s="21"/>
      <c r="J43" s="74">
        <f>K42</f>
        <v>1029.69</v>
      </c>
      <c r="K43" s="74"/>
      <c r="L43" s="50">
        <f>Source!U31</f>
        <v>0</v>
      </c>
      <c r="O43" s="19">
        <f>G43</f>
        <v>1029.69</v>
      </c>
      <c r="P43" s="19">
        <f>J43</f>
        <v>1029.69</v>
      </c>
      <c r="Q43" s="19">
        <f>L43</f>
        <v>0</v>
      </c>
      <c r="W43">
        <f>IF(Source!BI31&lt;=1,H42, 0)</f>
        <v>0</v>
      </c>
      <c r="X43">
        <f>IF(Source!BI31=2,H42, 0)</f>
        <v>0</v>
      </c>
      <c r="Y43">
        <f>IF(Source!BI31=3,H42, 0)</f>
        <v>1029.69</v>
      </c>
      <c r="Z43">
        <f>IF(Source!BI31=4,H42, 0)</f>
        <v>0</v>
      </c>
    </row>
    <row r="44" spans="1:26" ht="41.4" x14ac:dyDescent="0.3">
      <c r="A44" s="51" t="str">
        <f>Source!E32</f>
        <v>5</v>
      </c>
      <c r="B44" s="52" t="str">
        <f>Source!F32</f>
        <v>м08-03-526-01</v>
      </c>
      <c r="C44" s="52" t="str">
        <f>Source!G32</f>
        <v>Автомат одно-, двух-, трехполюсный, устанавливаемый на конструкции на стене или колонне, на ток до 25 А</v>
      </c>
      <c r="D44" s="29" t="str">
        <f>Source!H32</f>
        <v>ШТ</v>
      </c>
      <c r="E44" s="26">
        <f>Source!I32</f>
        <v>24</v>
      </c>
      <c r="F44" s="30">
        <f>Source!AL32+Source!AM32+Source!AO32</f>
        <v>35.980000000000004</v>
      </c>
      <c r="G44" s="31"/>
      <c r="H44" s="32"/>
      <c r="I44" s="31" t="str">
        <f>Source!BO32</f>
        <v/>
      </c>
      <c r="J44" s="31"/>
      <c r="K44" s="32"/>
      <c r="L44" s="33"/>
      <c r="S44">
        <f>ROUND((Source!FX32/100)*((ROUND(Source!AF32*Source!I32, 2)+ROUND(Source!AE32*Source!I32, 2))), 2)</f>
        <v>356.16</v>
      </c>
      <c r="T44">
        <f>Source!X32</f>
        <v>356.16</v>
      </c>
      <c r="U44">
        <f>ROUND((Source!FY32/100)*((ROUND(Source!AF32*Source!I32, 2)+ROUND(Source!AE32*Source!I32, 2))), 2)</f>
        <v>231.5</v>
      </c>
      <c r="V44">
        <f>Source!Y32</f>
        <v>231.5</v>
      </c>
    </row>
    <row r="45" spans="1:26" x14ac:dyDescent="0.25">
      <c r="C45" s="22" t="str">
        <f>"Объем: "&amp;Source!I32&amp;"=3+"&amp;"4+"&amp;"1+"&amp;"2+"&amp;"3+"&amp;"11"</f>
        <v>Объем: 24=3+4+1+2+3+11</v>
      </c>
    </row>
    <row r="46" spans="1:26" ht="14.4" x14ac:dyDescent="0.3">
      <c r="A46" s="51"/>
      <c r="B46" s="52"/>
      <c r="C46" s="52" t="s">
        <v>582</v>
      </c>
      <c r="D46" s="29"/>
      <c r="E46" s="26"/>
      <c r="F46" s="30">
        <f>Source!AO32</f>
        <v>14.84</v>
      </c>
      <c r="G46" s="31" t="str">
        <f>Source!DG32</f>
        <v/>
      </c>
      <c r="H46" s="32">
        <f>ROUND(Source!AF32*Source!I32, 2)</f>
        <v>356.16</v>
      </c>
      <c r="I46" s="31"/>
      <c r="J46" s="31">
        <f>IF(Source!BA32&lt;&gt; 0, Source!BA32, 1)</f>
        <v>1</v>
      </c>
      <c r="K46" s="32">
        <f>Source!S32</f>
        <v>356.16</v>
      </c>
      <c r="L46" s="33"/>
      <c r="R46">
        <f>H46</f>
        <v>356.16</v>
      </c>
    </row>
    <row r="47" spans="1:26" ht="14.4" x14ac:dyDescent="0.3">
      <c r="A47" s="51"/>
      <c r="B47" s="52"/>
      <c r="C47" s="52" t="s">
        <v>90</v>
      </c>
      <c r="D47" s="29"/>
      <c r="E47" s="26"/>
      <c r="F47" s="30">
        <f>Source!AM32</f>
        <v>1.05</v>
      </c>
      <c r="G47" s="31" t="str">
        <f>Source!DE32</f>
        <v/>
      </c>
      <c r="H47" s="32">
        <f>ROUND(Source!AD32*Source!I32, 2)</f>
        <v>25.2</v>
      </c>
      <c r="I47" s="31"/>
      <c r="J47" s="31">
        <f>IF(Source!BB32&lt;&gt; 0, Source!BB32, 1)</f>
        <v>1</v>
      </c>
      <c r="K47" s="32">
        <f>Source!Q32</f>
        <v>25.2</v>
      </c>
      <c r="L47" s="33"/>
    </row>
    <row r="48" spans="1:26" ht="14.4" x14ac:dyDescent="0.3">
      <c r="A48" s="51"/>
      <c r="B48" s="52"/>
      <c r="C48" s="52" t="s">
        <v>584</v>
      </c>
      <c r="D48" s="29"/>
      <c r="E48" s="26"/>
      <c r="F48" s="30">
        <f>Source!AL32</f>
        <v>20.09</v>
      </c>
      <c r="G48" s="31" t="str">
        <f>Source!DD32</f>
        <v/>
      </c>
      <c r="H48" s="32">
        <f>ROUND(Source!AC32*Source!I32, 2)</f>
        <v>482.16</v>
      </c>
      <c r="I48" s="31"/>
      <c r="J48" s="31">
        <f>IF(Source!BC32&lt;&gt; 0, Source!BC32, 1)</f>
        <v>1</v>
      </c>
      <c r="K48" s="32">
        <f>Source!P32</f>
        <v>482.16</v>
      </c>
      <c r="L48" s="33"/>
    </row>
    <row r="49" spans="1:26" ht="14.4" x14ac:dyDescent="0.3">
      <c r="A49" s="51"/>
      <c r="B49" s="52"/>
      <c r="C49" s="52" t="s">
        <v>585</v>
      </c>
      <c r="D49" s="29" t="s">
        <v>586</v>
      </c>
      <c r="E49" s="26">
        <f>Source!BZ32</f>
        <v>100</v>
      </c>
      <c r="F49" s="57"/>
      <c r="G49" s="31"/>
      <c r="H49" s="32">
        <f>SUM(S44:S51)</f>
        <v>356.16</v>
      </c>
      <c r="I49" s="35"/>
      <c r="J49" s="28">
        <f>Source!AT32</f>
        <v>100</v>
      </c>
      <c r="K49" s="32">
        <f>SUM(T44:T51)</f>
        <v>356.16</v>
      </c>
      <c r="L49" s="33"/>
    </row>
    <row r="50" spans="1:26" ht="14.4" x14ac:dyDescent="0.3">
      <c r="A50" s="51"/>
      <c r="B50" s="52"/>
      <c r="C50" s="52" t="s">
        <v>587</v>
      </c>
      <c r="D50" s="29" t="s">
        <v>586</v>
      </c>
      <c r="E50" s="26">
        <f>Source!CA32</f>
        <v>65</v>
      </c>
      <c r="F50" s="57"/>
      <c r="G50" s="31"/>
      <c r="H50" s="32">
        <f>SUM(U44:U51)</f>
        <v>231.5</v>
      </c>
      <c r="I50" s="35"/>
      <c r="J50" s="28">
        <f>Source!AU32</f>
        <v>65</v>
      </c>
      <c r="K50" s="32">
        <f>SUM(V44:V51)</f>
        <v>231.5</v>
      </c>
      <c r="L50" s="33"/>
    </row>
    <row r="51" spans="1:26" ht="14.4" x14ac:dyDescent="0.3">
      <c r="A51" s="53"/>
      <c r="B51" s="54"/>
      <c r="C51" s="54" t="s">
        <v>588</v>
      </c>
      <c r="D51" s="36" t="s">
        <v>589</v>
      </c>
      <c r="E51" s="37">
        <f>Source!AQ32</f>
        <v>1.56</v>
      </c>
      <c r="F51" s="38"/>
      <c r="G51" s="39" t="str">
        <f>Source!DI32</f>
        <v/>
      </c>
      <c r="H51" s="40"/>
      <c r="I51" s="39"/>
      <c r="J51" s="39"/>
      <c r="K51" s="40"/>
      <c r="L51" s="41">
        <f>Source!U32</f>
        <v>37.44</v>
      </c>
    </row>
    <row r="52" spans="1:26" ht="13.8" x14ac:dyDescent="0.25">
      <c r="G52" s="70">
        <f>H46+H47+H48+H49+H50</f>
        <v>1451.18</v>
      </c>
      <c r="H52" s="70"/>
      <c r="J52" s="70">
        <f>K46+K47+K48+K49+K50</f>
        <v>1451.18</v>
      </c>
      <c r="K52" s="70"/>
      <c r="L52" s="42">
        <f>Source!U32</f>
        <v>37.44</v>
      </c>
      <c r="O52" s="19">
        <f>G52</f>
        <v>1451.18</v>
      </c>
      <c r="P52" s="19">
        <f>J52</f>
        <v>1451.18</v>
      </c>
      <c r="Q52" s="19">
        <f>L52</f>
        <v>37.44</v>
      </c>
      <c r="W52">
        <f>IF(Source!BI32&lt;=1,H46+H47+H48+H49+H50, 0)</f>
        <v>0</v>
      </c>
      <c r="X52">
        <f>IF(Source!BI32=2,H46+H47+H48+H49+H50, 0)</f>
        <v>1451.18</v>
      </c>
      <c r="Y52">
        <f>IF(Source!BI32=3,H46+H47+H48+H49+H50, 0)</f>
        <v>0</v>
      </c>
      <c r="Z52">
        <f>IF(Source!BI32=4,H46+H47+H48+H49+H50, 0)</f>
        <v>0</v>
      </c>
    </row>
    <row r="53" spans="1:26" ht="81.599999999999994" x14ac:dyDescent="0.3">
      <c r="A53" s="55" t="str">
        <f>Source!E33</f>
        <v>6</v>
      </c>
      <c r="B53" s="56" t="str">
        <f>Source!F33</f>
        <v>цена поставщика</v>
      </c>
      <c r="C53" s="56" t="s">
        <v>593</v>
      </c>
      <c r="D53" s="44" t="str">
        <f>Source!H33</f>
        <v>ШТ</v>
      </c>
      <c r="E53" s="45">
        <f>Source!I33</f>
        <v>3</v>
      </c>
      <c r="F53" s="46">
        <f>Source!AL33</f>
        <v>74.25</v>
      </c>
      <c r="G53" s="47" t="str">
        <f>Source!DD33</f>
        <v/>
      </c>
      <c r="H53" s="48">
        <f>ROUND(Source!AC33*Source!I33, 2)</f>
        <v>222.75</v>
      </c>
      <c r="I53" s="47" t="str">
        <f>Source!BO33</f>
        <v/>
      </c>
      <c r="J53" s="47">
        <f>IF(Source!BC33&lt;&gt; 0, Source!BC33, 1)</f>
        <v>1</v>
      </c>
      <c r="K53" s="48">
        <f>Source!P33</f>
        <v>222.75</v>
      </c>
      <c r="L53" s="49"/>
      <c r="S53">
        <f>ROUND((Source!FX33/100)*((ROUND(Source!AF33*Source!I33, 2)+ROUND(Source!AE33*Source!I33, 2))), 2)</f>
        <v>0</v>
      </c>
      <c r="T53">
        <f>Source!X33</f>
        <v>0</v>
      </c>
      <c r="U53">
        <f>ROUND((Source!FY33/100)*((ROUND(Source!AF33*Source!I33, 2)+ROUND(Source!AE33*Source!I33, 2))), 2)</f>
        <v>0</v>
      </c>
      <c r="V53">
        <f>Source!Y33</f>
        <v>0</v>
      </c>
    </row>
    <row r="54" spans="1:26" ht="13.8" x14ac:dyDescent="0.25">
      <c r="A54" s="21"/>
      <c r="B54" s="21"/>
      <c r="C54" s="21"/>
      <c r="D54" s="21"/>
      <c r="E54" s="21"/>
      <c r="F54" s="21"/>
      <c r="G54" s="74">
        <f>H53</f>
        <v>222.75</v>
      </c>
      <c r="H54" s="74"/>
      <c r="I54" s="21"/>
      <c r="J54" s="74">
        <f>K53</f>
        <v>222.75</v>
      </c>
      <c r="K54" s="74"/>
      <c r="L54" s="50">
        <f>Source!U33</f>
        <v>0</v>
      </c>
      <c r="O54" s="19">
        <f>G54</f>
        <v>222.75</v>
      </c>
      <c r="P54" s="19">
        <f>J54</f>
        <v>222.75</v>
      </c>
      <c r="Q54" s="19">
        <f>L54</f>
        <v>0</v>
      </c>
      <c r="W54">
        <f>IF(Source!BI33&lt;=1,H53, 0)</f>
        <v>0</v>
      </c>
      <c r="X54">
        <f>IF(Source!BI33=2,H53, 0)</f>
        <v>0</v>
      </c>
      <c r="Y54">
        <f>IF(Source!BI33=3,H53, 0)</f>
        <v>222.75</v>
      </c>
      <c r="Z54">
        <f>IF(Source!BI33=4,H53, 0)</f>
        <v>0</v>
      </c>
    </row>
    <row r="55" spans="1:26" ht="81.599999999999994" x14ac:dyDescent="0.3">
      <c r="A55" s="55" t="str">
        <f>Source!E34</f>
        <v>7</v>
      </c>
      <c r="B55" s="56" t="str">
        <f>Source!F34</f>
        <v>цена поставщика</v>
      </c>
      <c r="C55" s="56" t="s">
        <v>594</v>
      </c>
      <c r="D55" s="44" t="str">
        <f>Source!H34</f>
        <v>ШТ</v>
      </c>
      <c r="E55" s="45">
        <f>Source!I34</f>
        <v>4</v>
      </c>
      <c r="F55" s="46">
        <f>Source!AL34</f>
        <v>65.739999999999995</v>
      </c>
      <c r="G55" s="47" t="str">
        <f>Source!DD34</f>
        <v/>
      </c>
      <c r="H55" s="48">
        <f>ROUND(Source!AC34*Source!I34, 2)</f>
        <v>262.95999999999998</v>
      </c>
      <c r="I55" s="47" t="str">
        <f>Source!BO34</f>
        <v/>
      </c>
      <c r="J55" s="47">
        <f>IF(Source!BC34&lt;&gt; 0, Source!BC34, 1)</f>
        <v>1</v>
      </c>
      <c r="K55" s="48">
        <f>Source!P34</f>
        <v>262.95999999999998</v>
      </c>
      <c r="L55" s="49"/>
      <c r="S55">
        <f>ROUND((Source!FX34/100)*((ROUND(Source!AF34*Source!I34, 2)+ROUND(Source!AE34*Source!I34, 2))), 2)</f>
        <v>0</v>
      </c>
      <c r="T55">
        <f>Source!X34</f>
        <v>0</v>
      </c>
      <c r="U55">
        <f>ROUND((Source!FY34/100)*((ROUND(Source!AF34*Source!I34, 2)+ROUND(Source!AE34*Source!I34, 2))), 2)</f>
        <v>0</v>
      </c>
      <c r="V55">
        <f>Source!Y34</f>
        <v>0</v>
      </c>
    </row>
    <row r="56" spans="1:26" ht="13.8" x14ac:dyDescent="0.25">
      <c r="A56" s="21"/>
      <c r="B56" s="21"/>
      <c r="C56" s="21"/>
      <c r="D56" s="21"/>
      <c r="E56" s="21"/>
      <c r="F56" s="21"/>
      <c r="G56" s="74">
        <f>H55</f>
        <v>262.95999999999998</v>
      </c>
      <c r="H56" s="74"/>
      <c r="I56" s="21"/>
      <c r="J56" s="74">
        <f>K55</f>
        <v>262.95999999999998</v>
      </c>
      <c r="K56" s="74"/>
      <c r="L56" s="50">
        <f>Source!U34</f>
        <v>0</v>
      </c>
      <c r="O56" s="19">
        <f>G56</f>
        <v>262.95999999999998</v>
      </c>
      <c r="P56" s="19">
        <f>J56</f>
        <v>262.95999999999998</v>
      </c>
      <c r="Q56" s="19">
        <f>L56</f>
        <v>0</v>
      </c>
      <c r="W56">
        <f>IF(Source!BI34&lt;=1,H55, 0)</f>
        <v>0</v>
      </c>
      <c r="X56">
        <f>IF(Source!BI34=2,H55, 0)</f>
        <v>0</v>
      </c>
      <c r="Y56">
        <f>IF(Source!BI34=3,H55, 0)</f>
        <v>262.95999999999998</v>
      </c>
      <c r="Z56">
        <f>IF(Source!BI34=4,H55, 0)</f>
        <v>0</v>
      </c>
    </row>
    <row r="57" spans="1:26" ht="81.599999999999994" x14ac:dyDescent="0.3">
      <c r="A57" s="55" t="str">
        <f>Source!E35</f>
        <v>8</v>
      </c>
      <c r="B57" s="56" t="str">
        <f>Source!F35</f>
        <v>цена поставщика</v>
      </c>
      <c r="C57" s="56" t="s">
        <v>595</v>
      </c>
      <c r="D57" s="44" t="str">
        <f>Source!H35</f>
        <v>ШТ</v>
      </c>
      <c r="E57" s="45">
        <f>Source!I35</f>
        <v>1</v>
      </c>
      <c r="F57" s="46">
        <f>Source!AL35</f>
        <v>260.95</v>
      </c>
      <c r="G57" s="47" t="str">
        <f>Source!DD35</f>
        <v/>
      </c>
      <c r="H57" s="48">
        <f>ROUND(Source!AC35*Source!I35, 2)</f>
        <v>260.95</v>
      </c>
      <c r="I57" s="47" t="str">
        <f>Source!BO35</f>
        <v/>
      </c>
      <c r="J57" s="47">
        <f>IF(Source!BC35&lt;&gt; 0, Source!BC35, 1)</f>
        <v>1</v>
      </c>
      <c r="K57" s="48">
        <f>Source!P35</f>
        <v>260.95</v>
      </c>
      <c r="L57" s="49"/>
      <c r="S57">
        <f>ROUND((Source!FX35/100)*((ROUND(Source!AF35*Source!I35, 2)+ROUND(Source!AE35*Source!I35, 2))), 2)</f>
        <v>0</v>
      </c>
      <c r="T57">
        <f>Source!X35</f>
        <v>0</v>
      </c>
      <c r="U57">
        <f>ROUND((Source!FY35/100)*((ROUND(Source!AF35*Source!I35, 2)+ROUND(Source!AE35*Source!I35, 2))), 2)</f>
        <v>0</v>
      </c>
      <c r="V57">
        <f>Source!Y35</f>
        <v>0</v>
      </c>
    </row>
    <row r="58" spans="1:26" ht="13.8" x14ac:dyDescent="0.25">
      <c r="A58" s="21"/>
      <c r="B58" s="21"/>
      <c r="C58" s="21"/>
      <c r="D58" s="21"/>
      <c r="E58" s="21"/>
      <c r="F58" s="21"/>
      <c r="G58" s="74">
        <f>H57</f>
        <v>260.95</v>
      </c>
      <c r="H58" s="74"/>
      <c r="I58" s="21"/>
      <c r="J58" s="74">
        <f>K57</f>
        <v>260.95</v>
      </c>
      <c r="K58" s="74"/>
      <c r="L58" s="50">
        <f>Source!U35</f>
        <v>0</v>
      </c>
      <c r="O58" s="19">
        <f>G58</f>
        <v>260.95</v>
      </c>
      <c r="P58" s="19">
        <f>J58</f>
        <v>260.95</v>
      </c>
      <c r="Q58" s="19">
        <f>L58</f>
        <v>0</v>
      </c>
      <c r="W58">
        <f>IF(Source!BI35&lt;=1,H57, 0)</f>
        <v>0</v>
      </c>
      <c r="X58">
        <f>IF(Source!BI35=2,H57, 0)</f>
        <v>0</v>
      </c>
      <c r="Y58">
        <f>IF(Source!BI35=3,H57, 0)</f>
        <v>260.95</v>
      </c>
      <c r="Z58">
        <f>IF(Source!BI35=4,H57, 0)</f>
        <v>0</v>
      </c>
    </row>
    <row r="59" spans="1:26" ht="81.599999999999994" x14ac:dyDescent="0.3">
      <c r="A59" s="55" t="str">
        <f>Source!E36</f>
        <v>9</v>
      </c>
      <c r="B59" s="56" t="str">
        <f>Source!F36</f>
        <v>цена поставщика</v>
      </c>
      <c r="C59" s="56" t="s">
        <v>596</v>
      </c>
      <c r="D59" s="44" t="str">
        <f>Source!H36</f>
        <v>ШТ</v>
      </c>
      <c r="E59" s="45">
        <f>Source!I36</f>
        <v>2</v>
      </c>
      <c r="F59" s="46">
        <f>Source!AL36</f>
        <v>260.95</v>
      </c>
      <c r="G59" s="47" t="str">
        <f>Source!DD36</f>
        <v/>
      </c>
      <c r="H59" s="48">
        <f>ROUND(Source!AC36*Source!I36, 2)</f>
        <v>521.9</v>
      </c>
      <c r="I59" s="47" t="str">
        <f>Source!BO36</f>
        <v/>
      </c>
      <c r="J59" s="47">
        <f>IF(Source!BC36&lt;&gt; 0, Source!BC36, 1)</f>
        <v>1</v>
      </c>
      <c r="K59" s="48">
        <f>Source!P36</f>
        <v>521.9</v>
      </c>
      <c r="L59" s="49"/>
      <c r="S59">
        <f>ROUND((Source!FX36/100)*((ROUND(Source!AF36*Source!I36, 2)+ROUND(Source!AE36*Source!I36, 2))), 2)</f>
        <v>0</v>
      </c>
      <c r="T59">
        <f>Source!X36</f>
        <v>0</v>
      </c>
      <c r="U59">
        <f>ROUND((Source!FY36/100)*((ROUND(Source!AF36*Source!I36, 2)+ROUND(Source!AE36*Source!I36, 2))), 2)</f>
        <v>0</v>
      </c>
      <c r="V59">
        <f>Source!Y36</f>
        <v>0</v>
      </c>
    </row>
    <row r="60" spans="1:26" ht="13.8" x14ac:dyDescent="0.25">
      <c r="A60" s="21"/>
      <c r="B60" s="21"/>
      <c r="C60" s="21"/>
      <c r="D60" s="21"/>
      <c r="E60" s="21"/>
      <c r="F60" s="21"/>
      <c r="G60" s="74">
        <f>H59</f>
        <v>521.9</v>
      </c>
      <c r="H60" s="74"/>
      <c r="I60" s="21"/>
      <c r="J60" s="74">
        <f>K59</f>
        <v>521.9</v>
      </c>
      <c r="K60" s="74"/>
      <c r="L60" s="50">
        <f>Source!U36</f>
        <v>0</v>
      </c>
      <c r="O60" s="19">
        <f>G60</f>
        <v>521.9</v>
      </c>
      <c r="P60" s="19">
        <f>J60</f>
        <v>521.9</v>
      </c>
      <c r="Q60" s="19">
        <f>L60</f>
        <v>0</v>
      </c>
      <c r="W60">
        <f>IF(Source!BI36&lt;=1,H59, 0)</f>
        <v>0</v>
      </c>
      <c r="X60">
        <f>IF(Source!BI36=2,H59, 0)</f>
        <v>0</v>
      </c>
      <c r="Y60">
        <f>IF(Source!BI36=3,H59, 0)</f>
        <v>521.9</v>
      </c>
      <c r="Z60">
        <f>IF(Source!BI36=4,H59, 0)</f>
        <v>0</v>
      </c>
    </row>
    <row r="61" spans="1:26" ht="81.599999999999994" x14ac:dyDescent="0.3">
      <c r="A61" s="55" t="str">
        <f>Source!E37</f>
        <v>10</v>
      </c>
      <c r="B61" s="56" t="str">
        <f>Source!F37</f>
        <v>цена поставщика</v>
      </c>
      <c r="C61" s="56" t="s">
        <v>597</v>
      </c>
      <c r="D61" s="44" t="str">
        <f>Source!H37</f>
        <v>ШТ</v>
      </c>
      <c r="E61" s="45">
        <f>Source!I37</f>
        <v>3</v>
      </c>
      <c r="F61" s="46">
        <f>Source!AL37</f>
        <v>1594.6900000000003</v>
      </c>
      <c r="G61" s="47" t="str">
        <f>Source!DD37</f>
        <v/>
      </c>
      <c r="H61" s="48">
        <f>ROUND(Source!AC37*Source!I37, 2)</f>
        <v>4784.07</v>
      </c>
      <c r="I61" s="47" t="str">
        <f>Source!BO37</f>
        <v/>
      </c>
      <c r="J61" s="47">
        <f>IF(Source!BC37&lt;&gt; 0, Source!BC37, 1)</f>
        <v>1</v>
      </c>
      <c r="K61" s="48">
        <f>Source!P37</f>
        <v>4784.07</v>
      </c>
      <c r="L61" s="49"/>
      <c r="S61">
        <f>ROUND((Source!FX37/100)*((ROUND(Source!AF37*Source!I37, 2)+ROUND(Source!AE37*Source!I37, 2))), 2)</f>
        <v>0</v>
      </c>
      <c r="T61">
        <f>Source!X37</f>
        <v>0</v>
      </c>
      <c r="U61">
        <f>ROUND((Source!FY37/100)*((ROUND(Source!AF37*Source!I37, 2)+ROUND(Source!AE37*Source!I37, 2))), 2)</f>
        <v>0</v>
      </c>
      <c r="V61">
        <f>Source!Y37</f>
        <v>0</v>
      </c>
    </row>
    <row r="62" spans="1:26" ht="13.8" x14ac:dyDescent="0.25">
      <c r="A62" s="21"/>
      <c r="B62" s="21"/>
      <c r="C62" s="21"/>
      <c r="D62" s="21"/>
      <c r="E62" s="21"/>
      <c r="F62" s="21"/>
      <c r="G62" s="74">
        <f>H61</f>
        <v>4784.07</v>
      </c>
      <c r="H62" s="74"/>
      <c r="I62" s="21"/>
      <c r="J62" s="74">
        <f>K61</f>
        <v>4784.07</v>
      </c>
      <c r="K62" s="74"/>
      <c r="L62" s="50">
        <f>Source!U37</f>
        <v>0</v>
      </c>
      <c r="O62" s="19">
        <f>G62</f>
        <v>4784.07</v>
      </c>
      <c r="P62" s="19">
        <f>J62</f>
        <v>4784.07</v>
      </c>
      <c r="Q62" s="19">
        <f>L62</f>
        <v>0</v>
      </c>
      <c r="W62">
        <f>IF(Source!BI37&lt;=1,H61, 0)</f>
        <v>0</v>
      </c>
      <c r="X62">
        <f>IF(Source!BI37=2,H61, 0)</f>
        <v>0</v>
      </c>
      <c r="Y62">
        <f>IF(Source!BI37=3,H61, 0)</f>
        <v>4784.07</v>
      </c>
      <c r="Z62">
        <f>IF(Source!BI37=4,H61, 0)</f>
        <v>0</v>
      </c>
    </row>
    <row r="63" spans="1:26" ht="81.599999999999994" x14ac:dyDescent="0.3">
      <c r="A63" s="55" t="str">
        <f>Source!E38</f>
        <v>11</v>
      </c>
      <c r="B63" s="56" t="str">
        <f>Source!F38</f>
        <v>цена поставщика</v>
      </c>
      <c r="C63" s="56" t="s">
        <v>598</v>
      </c>
      <c r="D63" s="44" t="str">
        <f>Source!H38</f>
        <v>ШТ</v>
      </c>
      <c r="E63" s="45">
        <f>Source!I38</f>
        <v>11</v>
      </c>
      <c r="F63" s="46">
        <f>Source!AL38</f>
        <v>683.68999999999994</v>
      </c>
      <c r="G63" s="47" t="str">
        <f>Source!DD38</f>
        <v/>
      </c>
      <c r="H63" s="48">
        <f>ROUND(Source!AC38*Source!I38, 2)</f>
        <v>7520.59</v>
      </c>
      <c r="I63" s="47" t="str">
        <f>Source!BO38</f>
        <v/>
      </c>
      <c r="J63" s="47">
        <f>IF(Source!BC38&lt;&gt; 0, Source!BC38, 1)</f>
        <v>1</v>
      </c>
      <c r="K63" s="48">
        <f>Source!P38</f>
        <v>7520.59</v>
      </c>
      <c r="L63" s="49"/>
      <c r="S63">
        <f>ROUND((Source!FX38/100)*((ROUND(Source!AF38*Source!I38, 2)+ROUND(Source!AE38*Source!I38, 2))), 2)</f>
        <v>0</v>
      </c>
      <c r="T63">
        <f>Source!X38</f>
        <v>0</v>
      </c>
      <c r="U63">
        <f>ROUND((Source!FY38/100)*((ROUND(Source!AF38*Source!I38, 2)+ROUND(Source!AE38*Source!I38, 2))), 2)</f>
        <v>0</v>
      </c>
      <c r="V63">
        <f>Source!Y38</f>
        <v>0</v>
      </c>
    </row>
    <row r="64" spans="1:26" ht="13.8" x14ac:dyDescent="0.25">
      <c r="A64" s="21"/>
      <c r="B64" s="21"/>
      <c r="C64" s="21"/>
      <c r="D64" s="21"/>
      <c r="E64" s="21"/>
      <c r="F64" s="21"/>
      <c r="G64" s="74">
        <f>H63</f>
        <v>7520.59</v>
      </c>
      <c r="H64" s="74"/>
      <c r="I64" s="21"/>
      <c r="J64" s="74">
        <f>K63</f>
        <v>7520.59</v>
      </c>
      <c r="K64" s="74"/>
      <c r="L64" s="50">
        <f>Source!U38</f>
        <v>0</v>
      </c>
      <c r="O64" s="19">
        <f>G64</f>
        <v>7520.59</v>
      </c>
      <c r="P64" s="19">
        <f>J64</f>
        <v>7520.59</v>
      </c>
      <c r="Q64" s="19">
        <f>L64</f>
        <v>0</v>
      </c>
      <c r="W64">
        <f>IF(Source!BI38&lt;=1,H63, 0)</f>
        <v>0</v>
      </c>
      <c r="X64">
        <f>IF(Source!BI38=2,H63, 0)</f>
        <v>0</v>
      </c>
      <c r="Y64">
        <f>IF(Source!BI38=3,H63, 0)</f>
        <v>7520.59</v>
      </c>
      <c r="Z64">
        <f>IF(Source!BI38=4,H63, 0)</f>
        <v>0</v>
      </c>
    </row>
    <row r="65" spans="1:26" ht="41.4" x14ac:dyDescent="0.3">
      <c r="A65" s="51" t="str">
        <f>Source!E39</f>
        <v>12</v>
      </c>
      <c r="B65" s="52" t="str">
        <f>Source!F39</f>
        <v>м08-03-526-02</v>
      </c>
      <c r="C65" s="52" t="str">
        <f>Source!G39</f>
        <v>Автомат одно-, двух-, трехполюсный, устанавливаемый на конструкции на стене или колонне, на ток до 100 А</v>
      </c>
      <c r="D65" s="29" t="str">
        <f>Source!H39</f>
        <v>ШТ</v>
      </c>
      <c r="E65" s="26">
        <f>Source!I39</f>
        <v>1</v>
      </c>
      <c r="F65" s="30">
        <f>Source!AL39+Source!AM39+Source!AO39</f>
        <v>61.47999999999999</v>
      </c>
      <c r="G65" s="31"/>
      <c r="H65" s="32"/>
      <c r="I65" s="31" t="str">
        <f>Source!BO39</f>
        <v/>
      </c>
      <c r="J65" s="31"/>
      <c r="K65" s="32"/>
      <c r="L65" s="33"/>
      <c r="S65">
        <f>ROUND((Source!FX39/100)*((ROUND(Source!AF39*Source!I39, 2)+ROUND(Source!AE39*Source!I39, 2))), 2)</f>
        <v>22.32</v>
      </c>
      <c r="T65">
        <f>Source!X39</f>
        <v>22.32</v>
      </c>
      <c r="U65">
        <f>ROUND((Source!FY39/100)*((ROUND(Source!AF39*Source!I39, 2)+ROUND(Source!AE39*Source!I39, 2))), 2)</f>
        <v>14.51</v>
      </c>
      <c r="V65">
        <f>Source!Y39</f>
        <v>14.51</v>
      </c>
    </row>
    <row r="66" spans="1:26" ht="14.4" x14ac:dyDescent="0.3">
      <c r="A66" s="51"/>
      <c r="B66" s="52"/>
      <c r="C66" s="52" t="s">
        <v>582</v>
      </c>
      <c r="D66" s="29"/>
      <c r="E66" s="26"/>
      <c r="F66" s="30">
        <f>Source!AO39</f>
        <v>22.06</v>
      </c>
      <c r="G66" s="31" t="str">
        <f>Source!DG39</f>
        <v/>
      </c>
      <c r="H66" s="32">
        <f>ROUND(Source!AF39*Source!I39, 2)</f>
        <v>22.06</v>
      </c>
      <c r="I66" s="31"/>
      <c r="J66" s="31">
        <f>IF(Source!BA39&lt;&gt; 0, Source!BA39, 1)</f>
        <v>1</v>
      </c>
      <c r="K66" s="32">
        <f>Source!S39</f>
        <v>22.06</v>
      </c>
      <c r="L66" s="33"/>
      <c r="R66">
        <f>H66</f>
        <v>22.06</v>
      </c>
    </row>
    <row r="67" spans="1:26" ht="14.4" x14ac:dyDescent="0.3">
      <c r="A67" s="51"/>
      <c r="B67" s="52"/>
      <c r="C67" s="52" t="s">
        <v>90</v>
      </c>
      <c r="D67" s="29"/>
      <c r="E67" s="26"/>
      <c r="F67" s="30">
        <f>Source!AM39</f>
        <v>3.05</v>
      </c>
      <c r="G67" s="31" t="str">
        <f>Source!DE39</f>
        <v/>
      </c>
      <c r="H67" s="32">
        <f>ROUND(Source!AD39*Source!I39, 2)</f>
        <v>3.05</v>
      </c>
      <c r="I67" s="31"/>
      <c r="J67" s="31">
        <f>IF(Source!BB39&lt;&gt; 0, Source!BB39, 1)</f>
        <v>1</v>
      </c>
      <c r="K67" s="32">
        <f>Source!Q39</f>
        <v>3.05</v>
      </c>
      <c r="L67" s="33"/>
    </row>
    <row r="68" spans="1:26" ht="14.4" x14ac:dyDescent="0.3">
      <c r="A68" s="51"/>
      <c r="B68" s="52"/>
      <c r="C68" s="52" t="s">
        <v>583</v>
      </c>
      <c r="D68" s="29"/>
      <c r="E68" s="26"/>
      <c r="F68" s="30">
        <f>Source!AN39</f>
        <v>0.26</v>
      </c>
      <c r="G68" s="31" t="str">
        <f>Source!DF39</f>
        <v/>
      </c>
      <c r="H68" s="34">
        <f>ROUND(Source!AE39*Source!I39, 2)</f>
        <v>0.26</v>
      </c>
      <c r="I68" s="31"/>
      <c r="J68" s="31">
        <f>IF(Source!BS39&lt;&gt; 0, Source!BS39, 1)</f>
        <v>1</v>
      </c>
      <c r="K68" s="34">
        <f>Source!R39</f>
        <v>0.26</v>
      </c>
      <c r="L68" s="33"/>
      <c r="R68">
        <f>H68</f>
        <v>0.26</v>
      </c>
    </row>
    <row r="69" spans="1:26" ht="14.4" x14ac:dyDescent="0.3">
      <c r="A69" s="51"/>
      <c r="B69" s="52"/>
      <c r="C69" s="52" t="s">
        <v>584</v>
      </c>
      <c r="D69" s="29"/>
      <c r="E69" s="26"/>
      <c r="F69" s="30">
        <f>Source!AL39</f>
        <v>36.369999999999997</v>
      </c>
      <c r="G69" s="31" t="str">
        <f>Source!DD39</f>
        <v/>
      </c>
      <c r="H69" s="32">
        <f>ROUND(Source!AC39*Source!I39, 2)</f>
        <v>36.369999999999997</v>
      </c>
      <c r="I69" s="31"/>
      <c r="J69" s="31">
        <f>IF(Source!BC39&lt;&gt; 0, Source!BC39, 1)</f>
        <v>1</v>
      </c>
      <c r="K69" s="32">
        <f>Source!P39</f>
        <v>36.369999999999997</v>
      </c>
      <c r="L69" s="33"/>
    </row>
    <row r="70" spans="1:26" ht="14.4" x14ac:dyDescent="0.3">
      <c r="A70" s="51"/>
      <c r="B70" s="52"/>
      <c r="C70" s="52" t="s">
        <v>585</v>
      </c>
      <c r="D70" s="29" t="s">
        <v>586</v>
      </c>
      <c r="E70" s="26">
        <f>Source!BZ39</f>
        <v>100</v>
      </c>
      <c r="F70" s="57"/>
      <c r="G70" s="31"/>
      <c r="H70" s="32">
        <f>SUM(S65:S72)</f>
        <v>22.32</v>
      </c>
      <c r="I70" s="35"/>
      <c r="J70" s="28">
        <f>Source!AT39</f>
        <v>100</v>
      </c>
      <c r="K70" s="32">
        <f>SUM(T65:T72)</f>
        <v>22.32</v>
      </c>
      <c r="L70" s="33"/>
    </row>
    <row r="71" spans="1:26" ht="14.4" x14ac:dyDescent="0.3">
      <c r="A71" s="51"/>
      <c r="B71" s="52"/>
      <c r="C71" s="52" t="s">
        <v>587</v>
      </c>
      <c r="D71" s="29" t="s">
        <v>586</v>
      </c>
      <c r="E71" s="26">
        <f>Source!CA39</f>
        <v>65</v>
      </c>
      <c r="F71" s="57"/>
      <c r="G71" s="31"/>
      <c r="H71" s="32">
        <f>SUM(U65:U72)</f>
        <v>14.51</v>
      </c>
      <c r="I71" s="35"/>
      <c r="J71" s="28">
        <f>Source!AU39</f>
        <v>65</v>
      </c>
      <c r="K71" s="32">
        <f>SUM(V65:V72)</f>
        <v>14.51</v>
      </c>
      <c r="L71" s="33"/>
    </row>
    <row r="72" spans="1:26" ht="14.4" x14ac:dyDescent="0.3">
      <c r="A72" s="53"/>
      <c r="B72" s="54"/>
      <c r="C72" s="54" t="s">
        <v>588</v>
      </c>
      <c r="D72" s="36" t="s">
        <v>589</v>
      </c>
      <c r="E72" s="37">
        <f>Source!AQ39</f>
        <v>2.3199999999999998</v>
      </c>
      <c r="F72" s="38"/>
      <c r="G72" s="39" t="str">
        <f>Source!DI39</f>
        <v/>
      </c>
      <c r="H72" s="40"/>
      <c r="I72" s="39"/>
      <c r="J72" s="39"/>
      <c r="K72" s="40"/>
      <c r="L72" s="41">
        <f>Source!U39</f>
        <v>2.3199999999999998</v>
      </c>
    </row>
    <row r="73" spans="1:26" ht="13.8" x14ac:dyDescent="0.25">
      <c r="G73" s="70">
        <f>H66+H67+H69+H70+H71</f>
        <v>98.31</v>
      </c>
      <c r="H73" s="70"/>
      <c r="J73" s="70">
        <f>K66+K67+K69+K70+K71</f>
        <v>98.31</v>
      </c>
      <c r="K73" s="70"/>
      <c r="L73" s="42">
        <f>Source!U39</f>
        <v>2.3199999999999998</v>
      </c>
      <c r="O73" s="19">
        <f>G73</f>
        <v>98.31</v>
      </c>
      <c r="P73" s="19">
        <f>J73</f>
        <v>98.31</v>
      </c>
      <c r="Q73" s="19">
        <f>L73</f>
        <v>2.3199999999999998</v>
      </c>
      <c r="W73">
        <f>IF(Source!BI39&lt;=1,H66+H67+H69+H70+H71, 0)</f>
        <v>0</v>
      </c>
      <c r="X73">
        <f>IF(Source!BI39=2,H66+H67+H69+H70+H71, 0)</f>
        <v>98.31</v>
      </c>
      <c r="Y73">
        <f>IF(Source!BI39=3,H66+H67+H69+H70+H71, 0)</f>
        <v>0</v>
      </c>
      <c r="Z73">
        <f>IF(Source!BI39=4,H66+H67+H69+H70+H71, 0)</f>
        <v>0</v>
      </c>
    </row>
    <row r="74" spans="1:26" ht="81.599999999999994" x14ac:dyDescent="0.3">
      <c r="A74" s="55" t="str">
        <f>Source!E40</f>
        <v>13</v>
      </c>
      <c r="B74" s="56" t="str">
        <f>Source!F40</f>
        <v>цена поставщика</v>
      </c>
      <c r="C74" s="56" t="s">
        <v>599</v>
      </c>
      <c r="D74" s="44" t="str">
        <f>Source!H40</f>
        <v>ШТ</v>
      </c>
      <c r="E74" s="45">
        <f>Source!I40</f>
        <v>1</v>
      </c>
      <c r="F74" s="46">
        <f>Source!AL40</f>
        <v>334.28</v>
      </c>
      <c r="G74" s="47" t="str">
        <f>Source!DD40</f>
        <v/>
      </c>
      <c r="H74" s="48">
        <f>ROUND(Source!AC40*Source!I40, 2)</f>
        <v>334.28</v>
      </c>
      <c r="I74" s="47" t="str">
        <f>Source!BO40</f>
        <v/>
      </c>
      <c r="J74" s="47">
        <f>IF(Source!BC40&lt;&gt; 0, Source!BC40, 1)</f>
        <v>1</v>
      </c>
      <c r="K74" s="48">
        <f>Source!P40</f>
        <v>334.28</v>
      </c>
      <c r="L74" s="49"/>
      <c r="S74">
        <f>ROUND((Source!FX40/100)*((ROUND(Source!AF40*Source!I40, 2)+ROUND(Source!AE40*Source!I40, 2))), 2)</f>
        <v>0</v>
      </c>
      <c r="T74">
        <f>Source!X40</f>
        <v>0</v>
      </c>
      <c r="U74">
        <f>ROUND((Source!FY40/100)*((ROUND(Source!AF40*Source!I40, 2)+ROUND(Source!AE40*Source!I40, 2))), 2)</f>
        <v>0</v>
      </c>
      <c r="V74">
        <f>Source!Y40</f>
        <v>0</v>
      </c>
    </row>
    <row r="75" spans="1:26" ht="13.8" x14ac:dyDescent="0.25">
      <c r="A75" s="21"/>
      <c r="B75" s="21"/>
      <c r="C75" s="21"/>
      <c r="D75" s="21"/>
      <c r="E75" s="21"/>
      <c r="F75" s="21"/>
      <c r="G75" s="74">
        <f>H74</f>
        <v>334.28</v>
      </c>
      <c r="H75" s="74"/>
      <c r="I75" s="21"/>
      <c r="J75" s="74">
        <f>K74</f>
        <v>334.28</v>
      </c>
      <c r="K75" s="74"/>
      <c r="L75" s="50">
        <f>Source!U40</f>
        <v>0</v>
      </c>
      <c r="O75" s="19">
        <f>G75</f>
        <v>334.28</v>
      </c>
      <c r="P75" s="19">
        <f>J75</f>
        <v>334.28</v>
      </c>
      <c r="Q75" s="19">
        <f>L75</f>
        <v>0</v>
      </c>
      <c r="W75">
        <f>IF(Source!BI40&lt;=1,H74, 0)</f>
        <v>0</v>
      </c>
      <c r="X75">
        <f>IF(Source!BI40=2,H74, 0)</f>
        <v>0</v>
      </c>
      <c r="Y75">
        <f>IF(Source!BI40=3,H74, 0)</f>
        <v>334.28</v>
      </c>
      <c r="Z75">
        <f>IF(Source!BI40=4,H74, 0)</f>
        <v>0</v>
      </c>
    </row>
    <row r="77" spans="1:26" ht="13.8" x14ac:dyDescent="0.25">
      <c r="A77" s="69" t="str">
        <f>CONCATENATE("Итого по разделу: ",IF(Source!G42&lt;&gt;"Новый раздел", Source!G42, ""))</f>
        <v>Итого по разделу: 1.Монтаж оборудования</v>
      </c>
      <c r="B77" s="69"/>
      <c r="C77" s="69"/>
      <c r="D77" s="69"/>
      <c r="E77" s="69"/>
      <c r="F77" s="69"/>
      <c r="G77" s="68">
        <f>SUM(O28:O76)</f>
        <v>17448.849999999999</v>
      </c>
      <c r="H77" s="68"/>
      <c r="I77" s="27"/>
      <c r="J77" s="68">
        <f>SUM(P28:P76)</f>
        <v>17448.849999999999</v>
      </c>
      <c r="K77" s="68"/>
      <c r="L77" s="42">
        <f>SUM(Q28:Q76)</f>
        <v>44.4</v>
      </c>
    </row>
    <row r="81" spans="1:26" ht="16.8" x14ac:dyDescent="0.3">
      <c r="A81" s="73" t="str">
        <f>CONCATENATE("Раздел: ",IF(Source!G71&lt;&gt;"Новый раздел", Source!G71, ""))</f>
        <v>Раздел: 2.Осветительные приборы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</row>
    <row r="82" spans="1:26" ht="55.2" x14ac:dyDescent="0.3">
      <c r="A82" s="51" t="str">
        <f>Source!E75</f>
        <v>14</v>
      </c>
      <c r="B82" s="52" t="str">
        <f>Source!F75</f>
        <v>м08-03-593-06</v>
      </c>
      <c r="C82" s="52" t="str">
        <f>Source!G75</f>
        <v>Светильник потолочный или настенный с креплением винтами или болтами для помещений с нормальными условиями среды, одноламповый</v>
      </c>
      <c r="D82" s="29" t="str">
        <f>Source!H75</f>
        <v>100 ШТ</v>
      </c>
      <c r="E82" s="26">
        <f>Source!I75</f>
        <v>0.14000000000000001</v>
      </c>
      <c r="F82" s="30">
        <f>Source!AL75+Source!AM75+Source!AO75</f>
        <v>1370.83</v>
      </c>
      <c r="G82" s="31"/>
      <c r="H82" s="32"/>
      <c r="I82" s="31" t="str">
        <f>Source!BO75</f>
        <v/>
      </c>
      <c r="J82" s="31"/>
      <c r="K82" s="32"/>
      <c r="L82" s="33"/>
      <c r="S82">
        <f>ROUND((Source!FX75/100)*((ROUND(Source!AF75*Source!I75, 2)+ROUND(Source!AE75*Source!I75, 2))), 2)</f>
        <v>101.19</v>
      </c>
      <c r="T82">
        <f>Source!X75</f>
        <v>101.19</v>
      </c>
      <c r="U82">
        <f>ROUND((Source!FY75/100)*((ROUND(Source!AF75*Source!I75, 2)+ROUND(Source!AE75*Source!I75, 2))), 2)</f>
        <v>65.77</v>
      </c>
      <c r="V82">
        <f>Source!Y75</f>
        <v>65.77</v>
      </c>
    </row>
    <row r="83" spans="1:26" x14ac:dyDescent="0.25">
      <c r="C83" s="22" t="str">
        <f>"Объем: "&amp;Source!I75&amp;"=14/"&amp;"100"</f>
        <v>Объем: 0,14=14/100</v>
      </c>
    </row>
    <row r="84" spans="1:26" ht="14.4" x14ac:dyDescent="0.3">
      <c r="A84" s="51"/>
      <c r="B84" s="52"/>
      <c r="C84" s="52" t="s">
        <v>582</v>
      </c>
      <c r="D84" s="29"/>
      <c r="E84" s="26"/>
      <c r="F84" s="30">
        <f>Source!AO75</f>
        <v>700.75</v>
      </c>
      <c r="G84" s="31" t="str">
        <f>Source!DG75</f>
        <v/>
      </c>
      <c r="H84" s="32">
        <f>ROUND(Source!AF75*Source!I75, 2)</f>
        <v>98.11</v>
      </c>
      <c r="I84" s="31"/>
      <c r="J84" s="31">
        <f>IF(Source!BA75&lt;&gt; 0, Source!BA75, 1)</f>
        <v>1</v>
      </c>
      <c r="K84" s="32">
        <f>Source!S75</f>
        <v>98.11</v>
      </c>
      <c r="L84" s="33"/>
      <c r="R84">
        <f>H84</f>
        <v>98.11</v>
      </c>
    </row>
    <row r="85" spans="1:26" ht="14.4" x14ac:dyDescent="0.3">
      <c r="A85" s="51"/>
      <c r="B85" s="52"/>
      <c r="C85" s="52" t="s">
        <v>90</v>
      </c>
      <c r="D85" s="29"/>
      <c r="E85" s="26"/>
      <c r="F85" s="30">
        <f>Source!AM75</f>
        <v>155.72</v>
      </c>
      <c r="G85" s="31" t="str">
        <f>Source!DE75</f>
        <v/>
      </c>
      <c r="H85" s="32">
        <f>ROUND(Source!AD75*Source!I75, 2)</f>
        <v>21.8</v>
      </c>
      <c r="I85" s="31"/>
      <c r="J85" s="31">
        <f>IF(Source!BB75&lt;&gt; 0, Source!BB75, 1)</f>
        <v>1</v>
      </c>
      <c r="K85" s="32">
        <f>Source!Q75</f>
        <v>21.8</v>
      </c>
      <c r="L85" s="33"/>
    </row>
    <row r="86" spans="1:26" ht="14.4" x14ac:dyDescent="0.3">
      <c r="A86" s="51"/>
      <c r="B86" s="52"/>
      <c r="C86" s="52" t="s">
        <v>583</v>
      </c>
      <c r="D86" s="29"/>
      <c r="E86" s="26"/>
      <c r="F86" s="30">
        <f>Source!AN75</f>
        <v>21.97</v>
      </c>
      <c r="G86" s="31" t="str">
        <f>Source!DF75</f>
        <v/>
      </c>
      <c r="H86" s="34">
        <f>ROUND(Source!AE75*Source!I75, 2)</f>
        <v>3.08</v>
      </c>
      <c r="I86" s="31"/>
      <c r="J86" s="31">
        <f>IF(Source!BS75&lt;&gt; 0, Source!BS75, 1)</f>
        <v>1</v>
      </c>
      <c r="K86" s="34">
        <f>Source!R75</f>
        <v>3.08</v>
      </c>
      <c r="L86" s="33"/>
      <c r="R86">
        <f>H86</f>
        <v>3.08</v>
      </c>
    </row>
    <row r="87" spans="1:26" ht="14.4" x14ac:dyDescent="0.3">
      <c r="A87" s="51"/>
      <c r="B87" s="52"/>
      <c r="C87" s="52" t="s">
        <v>584</v>
      </c>
      <c r="D87" s="29"/>
      <c r="E87" s="26"/>
      <c r="F87" s="30">
        <f>Source!AL75</f>
        <v>514.36</v>
      </c>
      <c r="G87" s="31" t="str">
        <f>Source!DD75</f>
        <v/>
      </c>
      <c r="H87" s="32">
        <f>ROUND(Source!AC75*Source!I75, 2)</f>
        <v>72.010000000000005</v>
      </c>
      <c r="I87" s="31"/>
      <c r="J87" s="31">
        <f>IF(Source!BC75&lt;&gt; 0, Source!BC75, 1)</f>
        <v>1</v>
      </c>
      <c r="K87" s="32">
        <f>Source!P75</f>
        <v>72.010000000000005</v>
      </c>
      <c r="L87" s="33"/>
    </row>
    <row r="88" spans="1:26" ht="14.4" x14ac:dyDescent="0.3">
      <c r="A88" s="51"/>
      <c r="B88" s="52"/>
      <c r="C88" s="52" t="s">
        <v>585</v>
      </c>
      <c r="D88" s="29" t="s">
        <v>586</v>
      </c>
      <c r="E88" s="26">
        <f>Source!BZ75</f>
        <v>100</v>
      </c>
      <c r="F88" s="57"/>
      <c r="G88" s="31"/>
      <c r="H88" s="32">
        <f>SUM(S82:S90)</f>
        <v>101.19</v>
      </c>
      <c r="I88" s="35"/>
      <c r="J88" s="28">
        <f>Source!AT75</f>
        <v>100</v>
      </c>
      <c r="K88" s="32">
        <f>SUM(T82:T90)</f>
        <v>101.19</v>
      </c>
      <c r="L88" s="33"/>
    </row>
    <row r="89" spans="1:26" ht="14.4" x14ac:dyDescent="0.3">
      <c r="A89" s="51"/>
      <c r="B89" s="52"/>
      <c r="C89" s="52" t="s">
        <v>587</v>
      </c>
      <c r="D89" s="29" t="s">
        <v>586</v>
      </c>
      <c r="E89" s="26">
        <f>Source!CA75</f>
        <v>65</v>
      </c>
      <c r="F89" s="57"/>
      <c r="G89" s="31"/>
      <c r="H89" s="32">
        <f>SUM(U82:U90)</f>
        <v>65.77</v>
      </c>
      <c r="I89" s="35"/>
      <c r="J89" s="28">
        <f>Source!AU75</f>
        <v>65</v>
      </c>
      <c r="K89" s="32">
        <f>SUM(V82:V90)</f>
        <v>65.77</v>
      </c>
      <c r="L89" s="33"/>
    </row>
    <row r="90" spans="1:26" ht="14.4" x14ac:dyDescent="0.3">
      <c r="A90" s="53"/>
      <c r="B90" s="54"/>
      <c r="C90" s="54" t="s">
        <v>588</v>
      </c>
      <c r="D90" s="36" t="s">
        <v>589</v>
      </c>
      <c r="E90" s="37">
        <f>Source!AQ75</f>
        <v>70.64</v>
      </c>
      <c r="F90" s="38"/>
      <c r="G90" s="39" t="str">
        <f>Source!DI75</f>
        <v/>
      </c>
      <c r="H90" s="40"/>
      <c r="I90" s="39"/>
      <c r="J90" s="39"/>
      <c r="K90" s="40"/>
      <c r="L90" s="41">
        <f>Source!U75</f>
        <v>9.8896000000000015</v>
      </c>
    </row>
    <row r="91" spans="1:26" ht="13.8" x14ac:dyDescent="0.25">
      <c r="G91" s="70">
        <f>H84+H85+H87+H88+H89</f>
        <v>358.88</v>
      </c>
      <c r="H91" s="70"/>
      <c r="J91" s="70">
        <f>K84+K85+K87+K88+K89</f>
        <v>358.88</v>
      </c>
      <c r="K91" s="70"/>
      <c r="L91" s="42">
        <f>Source!U75</f>
        <v>9.8896000000000015</v>
      </c>
      <c r="O91" s="19">
        <f>G91</f>
        <v>358.88</v>
      </c>
      <c r="P91" s="19">
        <f>J91</f>
        <v>358.88</v>
      </c>
      <c r="Q91" s="19">
        <f>L91</f>
        <v>9.8896000000000015</v>
      </c>
      <c r="W91">
        <f>IF(Source!BI75&lt;=1,H84+H85+H87+H88+H89, 0)</f>
        <v>0</v>
      </c>
      <c r="X91">
        <f>IF(Source!BI75=2,H84+H85+H87+H88+H89, 0)</f>
        <v>358.88</v>
      </c>
      <c r="Y91">
        <f>IF(Source!BI75=3,H84+H85+H87+H88+H89, 0)</f>
        <v>0</v>
      </c>
      <c r="Z91">
        <f>IF(Source!BI75=4,H84+H85+H87+H88+H89, 0)</f>
        <v>0</v>
      </c>
    </row>
    <row r="92" spans="1:26" ht="67.8" x14ac:dyDescent="0.3">
      <c r="A92" s="53" t="str">
        <f>Source!E76</f>
        <v>15</v>
      </c>
      <c r="B92" s="54" t="str">
        <f>Source!F76</f>
        <v>цена поставщика</v>
      </c>
      <c r="C92" s="54" t="s">
        <v>600</v>
      </c>
      <c r="D92" s="36" t="str">
        <f>Source!H76</f>
        <v>ШТ</v>
      </c>
      <c r="E92" s="37">
        <f>Source!I76</f>
        <v>8</v>
      </c>
      <c r="F92" s="38">
        <f>Source!AL76</f>
        <v>49.160000000000004</v>
      </c>
      <c r="G92" s="39" t="str">
        <f>Source!DD76</f>
        <v/>
      </c>
      <c r="H92" s="40">
        <f>ROUND(Source!AC76*Source!I76, 2)</f>
        <v>393.28</v>
      </c>
      <c r="I92" s="39" t="str">
        <f>Source!BO76</f>
        <v/>
      </c>
      <c r="J92" s="39">
        <f>IF(Source!BC76&lt;&gt; 0, Source!BC76, 1)</f>
        <v>1</v>
      </c>
      <c r="K92" s="40">
        <f>Source!P76</f>
        <v>393.28</v>
      </c>
      <c r="L92" s="43"/>
      <c r="S92">
        <f>ROUND((Source!FX76/100)*((ROUND(Source!AF76*Source!I76, 2)+ROUND(Source!AE76*Source!I76, 2))), 2)</f>
        <v>0</v>
      </c>
      <c r="T92">
        <f>Source!X76</f>
        <v>0</v>
      </c>
      <c r="U92">
        <f>ROUND((Source!FY76/100)*((ROUND(Source!AF76*Source!I76, 2)+ROUND(Source!AE76*Source!I76, 2))), 2)</f>
        <v>0</v>
      </c>
      <c r="V92">
        <f>Source!Y76</f>
        <v>0</v>
      </c>
    </row>
    <row r="93" spans="1:26" ht="13.8" x14ac:dyDescent="0.25">
      <c r="G93" s="70">
        <f>H92</f>
        <v>393.28</v>
      </c>
      <c r="H93" s="70"/>
      <c r="J93" s="70">
        <f>K92</f>
        <v>393.28</v>
      </c>
      <c r="K93" s="70"/>
      <c r="L93" s="42">
        <f>Source!U76</f>
        <v>0</v>
      </c>
      <c r="O93" s="19">
        <f>G93</f>
        <v>393.28</v>
      </c>
      <c r="P93" s="19">
        <f>J93</f>
        <v>393.28</v>
      </c>
      <c r="Q93" s="19">
        <f>L93</f>
        <v>0</v>
      </c>
      <c r="W93">
        <f>IF(Source!BI76&lt;=1,H92, 0)</f>
        <v>0</v>
      </c>
      <c r="X93">
        <f>IF(Source!BI76=2,H92, 0)</f>
        <v>393.28</v>
      </c>
      <c r="Y93">
        <f>IF(Source!BI76=3,H92, 0)</f>
        <v>0</v>
      </c>
      <c r="Z93">
        <f>IF(Source!BI76=4,H92, 0)</f>
        <v>0</v>
      </c>
    </row>
    <row r="94" spans="1:26" ht="67.8" x14ac:dyDescent="0.3">
      <c r="A94" s="53" t="str">
        <f>Source!E77</f>
        <v>16</v>
      </c>
      <c r="B94" s="54" t="str">
        <f>Source!F77</f>
        <v>цена поставщика</v>
      </c>
      <c r="C94" s="54" t="s">
        <v>601</v>
      </c>
      <c r="D94" s="36" t="str">
        <f>Source!H77</f>
        <v>ШТ</v>
      </c>
      <c r="E94" s="37">
        <f>Source!I77</f>
        <v>6</v>
      </c>
      <c r="F94" s="38">
        <f>Source!AL77</f>
        <v>82.710000000000008</v>
      </c>
      <c r="G94" s="39" t="str">
        <f>Source!DD77</f>
        <v/>
      </c>
      <c r="H94" s="40">
        <f>ROUND(Source!AC77*Source!I77, 2)</f>
        <v>496.26</v>
      </c>
      <c r="I94" s="39" t="str">
        <f>Source!BO77</f>
        <v/>
      </c>
      <c r="J94" s="39">
        <f>IF(Source!BC77&lt;&gt; 0, Source!BC77, 1)</f>
        <v>1</v>
      </c>
      <c r="K94" s="40">
        <f>Source!P77</f>
        <v>496.26</v>
      </c>
      <c r="L94" s="43"/>
      <c r="S94">
        <f>ROUND((Source!FX77/100)*((ROUND(Source!AF77*Source!I77, 2)+ROUND(Source!AE77*Source!I77, 2))), 2)</f>
        <v>0</v>
      </c>
      <c r="T94">
        <f>Source!X77</f>
        <v>0</v>
      </c>
      <c r="U94">
        <f>ROUND((Source!FY77/100)*((ROUND(Source!AF77*Source!I77, 2)+ROUND(Source!AE77*Source!I77, 2))), 2)</f>
        <v>0</v>
      </c>
      <c r="V94">
        <f>Source!Y77</f>
        <v>0</v>
      </c>
    </row>
    <row r="95" spans="1:26" ht="13.8" x14ac:dyDescent="0.25">
      <c r="G95" s="70">
        <f>H94</f>
        <v>496.26</v>
      </c>
      <c r="H95" s="70"/>
      <c r="J95" s="70">
        <f>K94</f>
        <v>496.26</v>
      </c>
      <c r="K95" s="70"/>
      <c r="L95" s="42">
        <f>Source!U77</f>
        <v>0</v>
      </c>
      <c r="O95" s="19">
        <f>G95</f>
        <v>496.26</v>
      </c>
      <c r="P95" s="19">
        <f>J95</f>
        <v>496.26</v>
      </c>
      <c r="Q95" s="19">
        <f>L95</f>
        <v>0</v>
      </c>
      <c r="W95">
        <f>IF(Source!BI77&lt;=1,H94, 0)</f>
        <v>0</v>
      </c>
      <c r="X95">
        <f>IF(Source!BI77=2,H94, 0)</f>
        <v>496.26</v>
      </c>
      <c r="Y95">
        <f>IF(Source!BI77=3,H94, 0)</f>
        <v>0</v>
      </c>
      <c r="Z95">
        <f>IF(Source!BI77=4,H94, 0)</f>
        <v>0</v>
      </c>
    </row>
    <row r="96" spans="1:26" ht="55.2" x14ac:dyDescent="0.3">
      <c r="A96" s="51" t="str">
        <f>Source!E78</f>
        <v>17</v>
      </c>
      <c r="B96" s="52" t="str">
        <f>Source!F78</f>
        <v>м08-03-593-07</v>
      </c>
      <c r="C96" s="52" t="str">
        <f>Source!G78</f>
        <v>Светильник потолочный или настенный с креплением винтами или болтами для помещений с нормальными условиями среды, двухламповый</v>
      </c>
      <c r="D96" s="29" t="str">
        <f>Source!H78</f>
        <v>100 ШТ</v>
      </c>
      <c r="E96" s="26">
        <f>Source!I78</f>
        <v>0.05</v>
      </c>
      <c r="F96" s="30">
        <f>Source!AL78+Source!AM78+Source!AO78</f>
        <v>1482.3</v>
      </c>
      <c r="G96" s="31"/>
      <c r="H96" s="32"/>
      <c r="I96" s="31" t="str">
        <f>Source!BO78</f>
        <v/>
      </c>
      <c r="J96" s="31"/>
      <c r="K96" s="32"/>
      <c r="L96" s="33"/>
      <c r="S96">
        <f>ROUND((Source!FX78/100)*((ROUND(Source!AF78*Source!I78, 2)+ROUND(Source!AE78*Source!I78, 2))), 2)</f>
        <v>40.090000000000003</v>
      </c>
      <c r="T96">
        <f>Source!X78</f>
        <v>40.090000000000003</v>
      </c>
      <c r="U96">
        <f>ROUND((Source!FY78/100)*((ROUND(Source!AF78*Source!I78, 2)+ROUND(Source!AE78*Source!I78, 2))), 2)</f>
        <v>26.06</v>
      </c>
      <c r="V96">
        <f>Source!Y78</f>
        <v>26.06</v>
      </c>
    </row>
    <row r="97" spans="1:26" x14ac:dyDescent="0.25">
      <c r="C97" s="22" t="str">
        <f>"Объем: "&amp;Source!I78&amp;"=5/"&amp;"100"</f>
        <v>Объем: 0,05=5/100</v>
      </c>
    </row>
    <row r="98" spans="1:26" ht="14.4" x14ac:dyDescent="0.3">
      <c r="A98" s="51"/>
      <c r="B98" s="52"/>
      <c r="C98" s="52" t="s">
        <v>582</v>
      </c>
      <c r="D98" s="29"/>
      <c r="E98" s="26"/>
      <c r="F98" s="30">
        <f>Source!AO78</f>
        <v>774.55</v>
      </c>
      <c r="G98" s="31" t="str">
        <f>Source!DG78</f>
        <v/>
      </c>
      <c r="H98" s="32">
        <f>ROUND(Source!AF78*Source!I78, 2)</f>
        <v>38.729999999999997</v>
      </c>
      <c r="I98" s="31"/>
      <c r="J98" s="31">
        <f>IF(Source!BA78&lt;&gt; 0, Source!BA78, 1)</f>
        <v>1</v>
      </c>
      <c r="K98" s="32">
        <f>Source!S78</f>
        <v>38.729999999999997</v>
      </c>
      <c r="L98" s="33"/>
      <c r="R98">
        <f>H98</f>
        <v>38.729999999999997</v>
      </c>
    </row>
    <row r="99" spans="1:26" ht="14.4" x14ac:dyDescent="0.3">
      <c r="A99" s="51"/>
      <c r="B99" s="52"/>
      <c r="C99" s="52" t="s">
        <v>90</v>
      </c>
      <c r="D99" s="29"/>
      <c r="E99" s="26"/>
      <c r="F99" s="30">
        <f>Source!AM78</f>
        <v>191.92</v>
      </c>
      <c r="G99" s="31" t="str">
        <f>Source!DE78</f>
        <v/>
      </c>
      <c r="H99" s="32">
        <f>ROUND(Source!AD78*Source!I78, 2)</f>
        <v>9.6</v>
      </c>
      <c r="I99" s="31"/>
      <c r="J99" s="31">
        <f>IF(Source!BB78&lt;&gt; 0, Source!BB78, 1)</f>
        <v>1</v>
      </c>
      <c r="K99" s="32">
        <f>Source!Q78</f>
        <v>9.6</v>
      </c>
      <c r="L99" s="33"/>
    </row>
    <row r="100" spans="1:26" ht="14.4" x14ac:dyDescent="0.3">
      <c r="A100" s="51"/>
      <c r="B100" s="52"/>
      <c r="C100" s="52" t="s">
        <v>583</v>
      </c>
      <c r="D100" s="29"/>
      <c r="E100" s="26"/>
      <c r="F100" s="30">
        <f>Source!AN78</f>
        <v>27.11</v>
      </c>
      <c r="G100" s="31" t="str">
        <f>Source!DF78</f>
        <v/>
      </c>
      <c r="H100" s="34">
        <f>ROUND(Source!AE78*Source!I78, 2)</f>
        <v>1.36</v>
      </c>
      <c r="I100" s="31"/>
      <c r="J100" s="31">
        <f>IF(Source!BS78&lt;&gt; 0, Source!BS78, 1)</f>
        <v>1</v>
      </c>
      <c r="K100" s="34">
        <f>Source!R78</f>
        <v>1.36</v>
      </c>
      <c r="L100" s="33"/>
      <c r="R100">
        <f>H100</f>
        <v>1.36</v>
      </c>
    </row>
    <row r="101" spans="1:26" ht="14.4" x14ac:dyDescent="0.3">
      <c r="A101" s="51"/>
      <c r="B101" s="52"/>
      <c r="C101" s="52" t="s">
        <v>584</v>
      </c>
      <c r="D101" s="29"/>
      <c r="E101" s="26"/>
      <c r="F101" s="30">
        <f>Source!AL78</f>
        <v>515.83000000000004</v>
      </c>
      <c r="G101" s="31" t="str">
        <f>Source!DD78</f>
        <v/>
      </c>
      <c r="H101" s="32">
        <f>ROUND(Source!AC78*Source!I78, 2)</f>
        <v>25.79</v>
      </c>
      <c r="I101" s="31"/>
      <c r="J101" s="31">
        <f>IF(Source!BC78&lt;&gt; 0, Source!BC78, 1)</f>
        <v>1</v>
      </c>
      <c r="K101" s="32">
        <f>Source!P78</f>
        <v>25.79</v>
      </c>
      <c r="L101" s="33"/>
    </row>
    <row r="102" spans="1:26" ht="14.4" x14ac:dyDescent="0.3">
      <c r="A102" s="51"/>
      <c r="B102" s="52"/>
      <c r="C102" s="52" t="s">
        <v>585</v>
      </c>
      <c r="D102" s="29" t="s">
        <v>586</v>
      </c>
      <c r="E102" s="26">
        <f>Source!BZ78</f>
        <v>100</v>
      </c>
      <c r="F102" s="57"/>
      <c r="G102" s="31"/>
      <c r="H102" s="32">
        <f>SUM(S96:S104)</f>
        <v>40.090000000000003</v>
      </c>
      <c r="I102" s="35"/>
      <c r="J102" s="28">
        <f>Source!AT78</f>
        <v>100</v>
      </c>
      <c r="K102" s="32">
        <f>SUM(T96:T104)</f>
        <v>40.090000000000003</v>
      </c>
      <c r="L102" s="33"/>
    </row>
    <row r="103" spans="1:26" ht="14.4" x14ac:dyDescent="0.3">
      <c r="A103" s="51"/>
      <c r="B103" s="52"/>
      <c r="C103" s="52" t="s">
        <v>587</v>
      </c>
      <c r="D103" s="29" t="s">
        <v>586</v>
      </c>
      <c r="E103" s="26">
        <f>Source!CA78</f>
        <v>65</v>
      </c>
      <c r="F103" s="57"/>
      <c r="G103" s="31"/>
      <c r="H103" s="32">
        <f>SUM(U96:U104)</f>
        <v>26.06</v>
      </c>
      <c r="I103" s="35"/>
      <c r="J103" s="28">
        <f>Source!AU78</f>
        <v>65</v>
      </c>
      <c r="K103" s="32">
        <f>SUM(V96:V104)</f>
        <v>26.06</v>
      </c>
      <c r="L103" s="33"/>
    </row>
    <row r="104" spans="1:26" ht="14.4" x14ac:dyDescent="0.3">
      <c r="A104" s="53"/>
      <c r="B104" s="54"/>
      <c r="C104" s="54" t="s">
        <v>588</v>
      </c>
      <c r="D104" s="36" t="s">
        <v>589</v>
      </c>
      <c r="E104" s="37">
        <f>Source!AQ78</f>
        <v>78.08</v>
      </c>
      <c r="F104" s="38"/>
      <c r="G104" s="39" t="str">
        <f>Source!DI78</f>
        <v/>
      </c>
      <c r="H104" s="40"/>
      <c r="I104" s="39"/>
      <c r="J104" s="39"/>
      <c r="K104" s="40"/>
      <c r="L104" s="41">
        <f>Source!U78</f>
        <v>3.9039999999999999</v>
      </c>
    </row>
    <row r="105" spans="1:26" ht="13.8" x14ac:dyDescent="0.25">
      <c r="G105" s="70">
        <f>H98+H99+H101+H102+H103</f>
        <v>140.27000000000001</v>
      </c>
      <c r="H105" s="70"/>
      <c r="J105" s="70">
        <f>K98+K99+K101+K102+K103</f>
        <v>140.27000000000001</v>
      </c>
      <c r="K105" s="70"/>
      <c r="L105" s="42">
        <f>Source!U78</f>
        <v>3.9039999999999999</v>
      </c>
      <c r="O105" s="19">
        <f>G105</f>
        <v>140.27000000000001</v>
      </c>
      <c r="P105" s="19">
        <f>J105</f>
        <v>140.27000000000001</v>
      </c>
      <c r="Q105" s="19">
        <f>L105</f>
        <v>3.9039999999999999</v>
      </c>
      <c r="W105">
        <f>IF(Source!BI78&lt;=1,H98+H99+H101+H102+H103, 0)</f>
        <v>0</v>
      </c>
      <c r="X105">
        <f>IF(Source!BI78=2,H98+H99+H101+H102+H103, 0)</f>
        <v>140.27000000000001</v>
      </c>
      <c r="Y105">
        <f>IF(Source!BI78=3,H98+H99+H101+H102+H103, 0)</f>
        <v>0</v>
      </c>
      <c r="Z105">
        <f>IF(Source!BI78=4,H98+H99+H101+H102+H103, 0)</f>
        <v>0</v>
      </c>
    </row>
    <row r="106" spans="1:26" ht="67.8" x14ac:dyDescent="0.3">
      <c r="A106" s="53" t="str">
        <f>Source!E79</f>
        <v>18</v>
      </c>
      <c r="B106" s="54" t="str">
        <f>Source!F79</f>
        <v>цена поставщика</v>
      </c>
      <c r="C106" s="54" t="s">
        <v>602</v>
      </c>
      <c r="D106" s="36" t="str">
        <f>Source!H79</f>
        <v>ШТ</v>
      </c>
      <c r="E106" s="37">
        <f>Source!I79</f>
        <v>5</v>
      </c>
      <c r="F106" s="38">
        <f>Source!AL79</f>
        <v>747.43999999999994</v>
      </c>
      <c r="G106" s="39" t="str">
        <f>Source!DD79</f>
        <v/>
      </c>
      <c r="H106" s="40">
        <f>ROUND(Source!AC79*Source!I79, 2)</f>
        <v>3737.2</v>
      </c>
      <c r="I106" s="39" t="str">
        <f>Source!BO79</f>
        <v/>
      </c>
      <c r="J106" s="39">
        <f>IF(Source!BC79&lt;&gt; 0, Source!BC79, 1)</f>
        <v>1</v>
      </c>
      <c r="K106" s="40">
        <f>Source!P79</f>
        <v>3737.2</v>
      </c>
      <c r="L106" s="43"/>
      <c r="S106">
        <f>ROUND((Source!FX79/100)*((ROUND(Source!AF79*Source!I79, 2)+ROUND(Source!AE79*Source!I79, 2))), 2)</f>
        <v>0</v>
      </c>
      <c r="T106">
        <f>Source!X79</f>
        <v>0</v>
      </c>
      <c r="U106">
        <f>ROUND((Source!FY79/100)*((ROUND(Source!AF79*Source!I79, 2)+ROUND(Source!AE79*Source!I79, 2))), 2)</f>
        <v>0</v>
      </c>
      <c r="V106">
        <f>Source!Y79</f>
        <v>0</v>
      </c>
    </row>
    <row r="107" spans="1:26" ht="13.8" x14ac:dyDescent="0.25">
      <c r="G107" s="70">
        <f>H106</f>
        <v>3737.2</v>
      </c>
      <c r="H107" s="70"/>
      <c r="J107" s="70">
        <f>K106</f>
        <v>3737.2</v>
      </c>
      <c r="K107" s="70"/>
      <c r="L107" s="42">
        <f>Source!U79</f>
        <v>0</v>
      </c>
      <c r="O107" s="19">
        <f>G107</f>
        <v>3737.2</v>
      </c>
      <c r="P107" s="19">
        <f>J107</f>
        <v>3737.2</v>
      </c>
      <c r="Q107" s="19">
        <f>L107</f>
        <v>0</v>
      </c>
      <c r="W107">
        <f>IF(Source!BI79&lt;=1,H106, 0)</f>
        <v>0</v>
      </c>
      <c r="X107">
        <f>IF(Source!BI79=2,H106, 0)</f>
        <v>3737.2</v>
      </c>
      <c r="Y107">
        <f>IF(Source!BI79=3,H106, 0)</f>
        <v>0</v>
      </c>
      <c r="Z107">
        <f>IF(Source!BI79=4,H106, 0)</f>
        <v>0</v>
      </c>
    </row>
    <row r="108" spans="1:26" ht="27.6" x14ac:dyDescent="0.3">
      <c r="A108" s="51" t="str">
        <f>Source!E80</f>
        <v>19</v>
      </c>
      <c r="B108" s="52" t="str">
        <f>Source!F80</f>
        <v>м08-03-591-09</v>
      </c>
      <c r="C108" s="52" t="str">
        <f>Source!G80</f>
        <v>Розетка штепсельная утопленного типа при скрытой проводке</v>
      </c>
      <c r="D108" s="29" t="str">
        <f>Source!H80</f>
        <v>100 ШТ</v>
      </c>
      <c r="E108" s="26">
        <f>Source!I80</f>
        <v>0.04</v>
      </c>
      <c r="F108" s="30">
        <f>Source!AL80+Source!AM80+Source!AO80</f>
        <v>369.25</v>
      </c>
      <c r="G108" s="31"/>
      <c r="H108" s="32"/>
      <c r="I108" s="31" t="str">
        <f>Source!BO80</f>
        <v/>
      </c>
      <c r="J108" s="31"/>
      <c r="K108" s="32"/>
      <c r="L108" s="33"/>
      <c r="S108">
        <f>ROUND((Source!FX80/100)*((ROUND(Source!AF80*Source!I80, 2)+ROUND(Source!AE80*Source!I80, 2))), 2)</f>
        <v>12.12</v>
      </c>
      <c r="T108">
        <f>Source!X80</f>
        <v>12.12</v>
      </c>
      <c r="U108">
        <f>ROUND((Source!FY80/100)*((ROUND(Source!AF80*Source!I80, 2)+ROUND(Source!AE80*Source!I80, 2))), 2)</f>
        <v>7.88</v>
      </c>
      <c r="V108">
        <f>Source!Y80</f>
        <v>7.88</v>
      </c>
    </row>
    <row r="109" spans="1:26" x14ac:dyDescent="0.25">
      <c r="C109" s="22" t="str">
        <f>"Объем: "&amp;Source!I80&amp;"=4/"&amp;"100"</f>
        <v>Объем: 0,04=4/100</v>
      </c>
    </row>
    <row r="110" spans="1:26" ht="14.4" x14ac:dyDescent="0.3">
      <c r="A110" s="51"/>
      <c r="B110" s="52"/>
      <c r="C110" s="52" t="s">
        <v>582</v>
      </c>
      <c r="D110" s="29"/>
      <c r="E110" s="26"/>
      <c r="F110" s="30">
        <f>Source!AO80</f>
        <v>302.36</v>
      </c>
      <c r="G110" s="31" t="str">
        <f>Source!DG80</f>
        <v/>
      </c>
      <c r="H110" s="32">
        <f>ROUND(Source!AF80*Source!I80, 2)</f>
        <v>12.09</v>
      </c>
      <c r="I110" s="31"/>
      <c r="J110" s="31">
        <f>IF(Source!BA80&lt;&gt; 0, Source!BA80, 1)</f>
        <v>1</v>
      </c>
      <c r="K110" s="32">
        <f>Source!S80</f>
        <v>12.09</v>
      </c>
      <c r="L110" s="33"/>
      <c r="R110">
        <f>H110</f>
        <v>12.09</v>
      </c>
    </row>
    <row r="111" spans="1:26" ht="14.4" x14ac:dyDescent="0.3">
      <c r="A111" s="51"/>
      <c r="B111" s="52"/>
      <c r="C111" s="52" t="s">
        <v>90</v>
      </c>
      <c r="D111" s="29"/>
      <c r="E111" s="26"/>
      <c r="F111" s="30">
        <f>Source!AM80</f>
        <v>4.67</v>
      </c>
      <c r="G111" s="31" t="str">
        <f>Source!DE80</f>
        <v/>
      </c>
      <c r="H111" s="32">
        <f>ROUND(Source!AD80*Source!I80, 2)</f>
        <v>0.19</v>
      </c>
      <c r="I111" s="31"/>
      <c r="J111" s="31">
        <f>IF(Source!BB80&lt;&gt; 0, Source!BB80, 1)</f>
        <v>1</v>
      </c>
      <c r="K111" s="32">
        <f>Source!Q80</f>
        <v>0.19</v>
      </c>
      <c r="L111" s="33"/>
    </row>
    <row r="112" spans="1:26" ht="14.4" x14ac:dyDescent="0.3">
      <c r="A112" s="51"/>
      <c r="B112" s="52"/>
      <c r="C112" s="52" t="s">
        <v>583</v>
      </c>
      <c r="D112" s="29"/>
      <c r="E112" s="26"/>
      <c r="F112" s="30">
        <f>Source!AN80</f>
        <v>0.64</v>
      </c>
      <c r="G112" s="31" t="str">
        <f>Source!DF80</f>
        <v/>
      </c>
      <c r="H112" s="34">
        <f>ROUND(Source!AE80*Source!I80, 2)</f>
        <v>0.03</v>
      </c>
      <c r="I112" s="31"/>
      <c r="J112" s="31">
        <f>IF(Source!BS80&lt;&gt; 0, Source!BS80, 1)</f>
        <v>1</v>
      </c>
      <c r="K112" s="34">
        <f>Source!R80</f>
        <v>0.03</v>
      </c>
      <c r="L112" s="33"/>
      <c r="R112">
        <f>H112</f>
        <v>0.03</v>
      </c>
    </row>
    <row r="113" spans="1:26" ht="14.4" x14ac:dyDescent="0.3">
      <c r="A113" s="51"/>
      <c r="B113" s="52"/>
      <c r="C113" s="52" t="s">
        <v>584</v>
      </c>
      <c r="D113" s="29"/>
      <c r="E113" s="26"/>
      <c r="F113" s="30">
        <f>Source!AL80</f>
        <v>62.22</v>
      </c>
      <c r="G113" s="31" t="str">
        <f>Source!DD80</f>
        <v/>
      </c>
      <c r="H113" s="32">
        <f>ROUND(Source!AC80*Source!I80, 2)</f>
        <v>2.4900000000000002</v>
      </c>
      <c r="I113" s="31"/>
      <c r="J113" s="31">
        <f>IF(Source!BC80&lt;&gt; 0, Source!BC80, 1)</f>
        <v>1</v>
      </c>
      <c r="K113" s="32">
        <f>Source!P80</f>
        <v>2.4900000000000002</v>
      </c>
      <c r="L113" s="33"/>
    </row>
    <row r="114" spans="1:26" ht="14.4" x14ac:dyDescent="0.3">
      <c r="A114" s="51"/>
      <c r="B114" s="52"/>
      <c r="C114" s="52" t="s">
        <v>585</v>
      </c>
      <c r="D114" s="29" t="s">
        <v>586</v>
      </c>
      <c r="E114" s="26">
        <f>Source!BZ80</f>
        <v>100</v>
      </c>
      <c r="F114" s="57"/>
      <c r="G114" s="31"/>
      <c r="H114" s="32">
        <f>SUM(S108:S116)</f>
        <v>12.12</v>
      </c>
      <c r="I114" s="35"/>
      <c r="J114" s="28">
        <f>Source!AT80</f>
        <v>100</v>
      </c>
      <c r="K114" s="32">
        <f>SUM(T108:T116)</f>
        <v>12.12</v>
      </c>
      <c r="L114" s="33"/>
    </row>
    <row r="115" spans="1:26" ht="14.4" x14ac:dyDescent="0.3">
      <c r="A115" s="51"/>
      <c r="B115" s="52"/>
      <c r="C115" s="52" t="s">
        <v>587</v>
      </c>
      <c r="D115" s="29" t="s">
        <v>586</v>
      </c>
      <c r="E115" s="26">
        <f>Source!CA80</f>
        <v>65</v>
      </c>
      <c r="F115" s="57"/>
      <c r="G115" s="31"/>
      <c r="H115" s="32">
        <f>SUM(U108:U116)</f>
        <v>7.88</v>
      </c>
      <c r="I115" s="35"/>
      <c r="J115" s="28">
        <f>Source!AU80</f>
        <v>65</v>
      </c>
      <c r="K115" s="32">
        <f>SUM(V108:V116)</f>
        <v>7.88</v>
      </c>
      <c r="L115" s="33"/>
    </row>
    <row r="116" spans="1:26" ht="14.4" x14ac:dyDescent="0.3">
      <c r="A116" s="53"/>
      <c r="B116" s="54"/>
      <c r="C116" s="54" t="s">
        <v>588</v>
      </c>
      <c r="D116" s="36" t="s">
        <v>589</v>
      </c>
      <c r="E116" s="37">
        <f>Source!AQ80</f>
        <v>30.48</v>
      </c>
      <c r="F116" s="38"/>
      <c r="G116" s="39" t="str">
        <f>Source!DI80</f>
        <v/>
      </c>
      <c r="H116" s="40"/>
      <c r="I116" s="39"/>
      <c r="J116" s="39"/>
      <c r="K116" s="40"/>
      <c r="L116" s="41">
        <f>Source!U80</f>
        <v>1.2192000000000001</v>
      </c>
    </row>
    <row r="117" spans="1:26" ht="13.8" x14ac:dyDescent="0.25">
      <c r="G117" s="70">
        <f>H110+H111+H113+H114+H115</f>
        <v>34.770000000000003</v>
      </c>
      <c r="H117" s="70"/>
      <c r="J117" s="70">
        <f>K110+K111+K113+K114+K115</f>
        <v>34.770000000000003</v>
      </c>
      <c r="K117" s="70"/>
      <c r="L117" s="42">
        <f>Source!U80</f>
        <v>1.2192000000000001</v>
      </c>
      <c r="O117" s="19">
        <f>G117</f>
        <v>34.770000000000003</v>
      </c>
      <c r="P117" s="19">
        <f>J117</f>
        <v>34.770000000000003</v>
      </c>
      <c r="Q117" s="19">
        <f>L117</f>
        <v>1.2192000000000001</v>
      </c>
      <c r="W117">
        <f>IF(Source!BI80&lt;=1,H110+H111+H113+H114+H115, 0)</f>
        <v>0</v>
      </c>
      <c r="X117">
        <f>IF(Source!BI80=2,H110+H111+H113+H114+H115, 0)</f>
        <v>34.770000000000003</v>
      </c>
      <c r="Y117">
        <f>IF(Source!BI80=3,H110+H111+H113+H114+H115, 0)</f>
        <v>0</v>
      </c>
      <c r="Z117">
        <f>IF(Source!BI80=4,H110+H111+H113+H114+H115, 0)</f>
        <v>0</v>
      </c>
    </row>
    <row r="118" spans="1:26" ht="67.8" x14ac:dyDescent="0.3">
      <c r="A118" s="53" t="str">
        <f>Source!E81</f>
        <v>20</v>
      </c>
      <c r="B118" s="54" t="str">
        <f>Source!F81</f>
        <v>цена поставщика</v>
      </c>
      <c r="C118" s="54" t="s">
        <v>603</v>
      </c>
      <c r="D118" s="36" t="str">
        <f>Source!H81</f>
        <v>ШТ</v>
      </c>
      <c r="E118" s="37">
        <f>Source!I81</f>
        <v>4</v>
      </c>
      <c r="F118" s="38">
        <f>Source!AL81</f>
        <v>34.79</v>
      </c>
      <c r="G118" s="39" t="str">
        <f>Source!DD81</f>
        <v/>
      </c>
      <c r="H118" s="40">
        <f>ROUND(Source!AC81*Source!I81, 2)</f>
        <v>139.16</v>
      </c>
      <c r="I118" s="39" t="str">
        <f>Source!BO81</f>
        <v/>
      </c>
      <c r="J118" s="39">
        <f>IF(Source!BC81&lt;&gt; 0, Source!BC81, 1)</f>
        <v>1</v>
      </c>
      <c r="K118" s="40">
        <f>Source!P81</f>
        <v>139.16</v>
      </c>
      <c r="L118" s="43"/>
      <c r="S118">
        <f>ROUND((Source!FX81/100)*((ROUND(Source!AF81*Source!I81, 2)+ROUND(Source!AE81*Source!I81, 2))), 2)</f>
        <v>0</v>
      </c>
      <c r="T118">
        <f>Source!X81</f>
        <v>0</v>
      </c>
      <c r="U118">
        <f>ROUND((Source!FY81/100)*((ROUND(Source!AF81*Source!I81, 2)+ROUND(Source!AE81*Source!I81, 2))), 2)</f>
        <v>0</v>
      </c>
      <c r="V118">
        <f>Source!Y81</f>
        <v>0</v>
      </c>
    </row>
    <row r="119" spans="1:26" ht="13.8" x14ac:dyDescent="0.25">
      <c r="G119" s="70">
        <f>H118</f>
        <v>139.16</v>
      </c>
      <c r="H119" s="70"/>
      <c r="J119" s="70">
        <f>K118</f>
        <v>139.16</v>
      </c>
      <c r="K119" s="70"/>
      <c r="L119" s="42">
        <f>Source!U81</f>
        <v>0</v>
      </c>
      <c r="O119" s="19">
        <f>G119</f>
        <v>139.16</v>
      </c>
      <c r="P119" s="19">
        <f>J119</f>
        <v>139.16</v>
      </c>
      <c r="Q119" s="19">
        <f>L119</f>
        <v>0</v>
      </c>
      <c r="W119">
        <f>IF(Source!BI81&lt;=1,H118, 0)</f>
        <v>0</v>
      </c>
      <c r="X119">
        <f>IF(Source!BI81=2,H118, 0)</f>
        <v>139.16</v>
      </c>
      <c r="Y119">
        <f>IF(Source!BI81=3,H118, 0)</f>
        <v>0</v>
      </c>
      <c r="Z119">
        <f>IF(Source!BI81=4,H118, 0)</f>
        <v>0</v>
      </c>
    </row>
    <row r="120" spans="1:26" ht="54" x14ac:dyDescent="0.3">
      <c r="A120" s="53" t="str">
        <f>Source!E82</f>
        <v>21</v>
      </c>
      <c r="B120" s="54" t="str">
        <f>Source!F82</f>
        <v>цена поставщика</v>
      </c>
      <c r="C120" s="54" t="s">
        <v>604</v>
      </c>
      <c r="D120" s="36" t="str">
        <f>Source!H82</f>
        <v>ШТ</v>
      </c>
      <c r="E120" s="37">
        <f>Source!I82</f>
        <v>2</v>
      </c>
      <c r="F120" s="38">
        <f>Source!AL82</f>
        <v>5.33</v>
      </c>
      <c r="G120" s="39" t="str">
        <f>Source!DD82</f>
        <v/>
      </c>
      <c r="H120" s="40">
        <f>ROUND(Source!AC82*Source!I82, 2)</f>
        <v>10.66</v>
      </c>
      <c r="I120" s="39" t="str">
        <f>Source!BO82</f>
        <v/>
      </c>
      <c r="J120" s="39">
        <f>IF(Source!BC82&lt;&gt; 0, Source!BC82, 1)</f>
        <v>1</v>
      </c>
      <c r="K120" s="40">
        <f>Source!P82</f>
        <v>10.66</v>
      </c>
      <c r="L120" s="43"/>
      <c r="S120">
        <f>ROUND((Source!FX82/100)*((ROUND(Source!AF82*Source!I82, 2)+ROUND(Source!AE82*Source!I82, 2))), 2)</f>
        <v>0</v>
      </c>
      <c r="T120">
        <f>Source!X82</f>
        <v>0</v>
      </c>
      <c r="U120">
        <f>ROUND((Source!FY82/100)*((ROUND(Source!AF82*Source!I82, 2)+ROUND(Source!AE82*Source!I82, 2))), 2)</f>
        <v>0</v>
      </c>
      <c r="V120">
        <f>Source!Y82</f>
        <v>0</v>
      </c>
    </row>
    <row r="121" spans="1:26" ht="13.8" x14ac:dyDescent="0.25">
      <c r="G121" s="70">
        <f>H120</f>
        <v>10.66</v>
      </c>
      <c r="H121" s="70"/>
      <c r="J121" s="70">
        <f>K120</f>
        <v>10.66</v>
      </c>
      <c r="K121" s="70"/>
      <c r="L121" s="42">
        <f>Source!U82</f>
        <v>0</v>
      </c>
      <c r="O121" s="19">
        <f>G121</f>
        <v>10.66</v>
      </c>
      <c r="P121" s="19">
        <f>J121</f>
        <v>10.66</v>
      </c>
      <c r="Q121" s="19">
        <f>L121</f>
        <v>0</v>
      </c>
      <c r="W121">
        <f>IF(Source!BI82&lt;=1,H120, 0)</f>
        <v>0</v>
      </c>
      <c r="X121">
        <f>IF(Source!BI82=2,H120, 0)</f>
        <v>10.66</v>
      </c>
      <c r="Y121">
        <f>IF(Source!BI82=3,H120, 0)</f>
        <v>0</v>
      </c>
      <c r="Z121">
        <f>IF(Source!BI82=4,H120, 0)</f>
        <v>0</v>
      </c>
    </row>
    <row r="122" spans="1:26" ht="27.6" x14ac:dyDescent="0.3">
      <c r="A122" s="51" t="str">
        <f>Source!E83</f>
        <v>22</v>
      </c>
      <c r="B122" s="52" t="str">
        <f>Source!F83</f>
        <v>м08-03-591-02</v>
      </c>
      <c r="C122" s="52" t="str">
        <f>Source!G83</f>
        <v>Выключатель одноклавишный утопленного типа при скрытой проводке</v>
      </c>
      <c r="D122" s="29" t="str">
        <f>Source!H83</f>
        <v>100 ШТ</v>
      </c>
      <c r="E122" s="26">
        <f>Source!I83</f>
        <v>0.1</v>
      </c>
      <c r="F122" s="30">
        <f>Source!AL83+Source!AM83+Source!AO83</f>
        <v>295.15999999999997</v>
      </c>
      <c r="G122" s="31"/>
      <c r="H122" s="32"/>
      <c r="I122" s="31" t="str">
        <f>Source!BO83</f>
        <v/>
      </c>
      <c r="J122" s="31"/>
      <c r="K122" s="32"/>
      <c r="L122" s="33"/>
      <c r="S122">
        <f>ROUND((Source!FX83/100)*((ROUND(Source!AF83*Source!I83, 2)+ROUND(Source!AE83*Source!I83, 2))), 2)</f>
        <v>25.61</v>
      </c>
      <c r="T122">
        <f>Source!X83</f>
        <v>25.61</v>
      </c>
      <c r="U122">
        <f>ROUND((Source!FY83/100)*((ROUND(Source!AF83*Source!I83, 2)+ROUND(Source!AE83*Source!I83, 2))), 2)</f>
        <v>16.649999999999999</v>
      </c>
      <c r="V122">
        <f>Source!Y83</f>
        <v>16.649999999999999</v>
      </c>
    </row>
    <row r="123" spans="1:26" x14ac:dyDescent="0.25">
      <c r="C123" s="22" t="str">
        <f>"Объем: "&amp;Source!I83&amp;"=10/"&amp;"100"</f>
        <v>Объем: 0,1=10/100</v>
      </c>
    </row>
    <row r="124" spans="1:26" ht="14.4" x14ac:dyDescent="0.3">
      <c r="A124" s="51"/>
      <c r="B124" s="52"/>
      <c r="C124" s="52" t="s">
        <v>582</v>
      </c>
      <c r="D124" s="29"/>
      <c r="E124" s="26"/>
      <c r="F124" s="30">
        <f>Source!AO83</f>
        <v>255.54</v>
      </c>
      <c r="G124" s="31" t="str">
        <f>Source!DG83</f>
        <v/>
      </c>
      <c r="H124" s="32">
        <f>ROUND(Source!AF83*Source!I83, 2)</f>
        <v>25.55</v>
      </c>
      <c r="I124" s="31"/>
      <c r="J124" s="31">
        <f>IF(Source!BA83&lt;&gt; 0, Source!BA83, 1)</f>
        <v>1</v>
      </c>
      <c r="K124" s="32">
        <f>Source!S83</f>
        <v>25.55</v>
      </c>
      <c r="L124" s="33"/>
      <c r="R124">
        <f>H124</f>
        <v>25.55</v>
      </c>
    </row>
    <row r="125" spans="1:26" ht="14.4" x14ac:dyDescent="0.3">
      <c r="A125" s="51"/>
      <c r="B125" s="52"/>
      <c r="C125" s="52" t="s">
        <v>90</v>
      </c>
      <c r="D125" s="29"/>
      <c r="E125" s="26"/>
      <c r="F125" s="30">
        <f>Source!AM83</f>
        <v>4.67</v>
      </c>
      <c r="G125" s="31" t="str">
        <f>Source!DE83</f>
        <v/>
      </c>
      <c r="H125" s="32">
        <f>ROUND(Source!AD83*Source!I83, 2)</f>
        <v>0.47</v>
      </c>
      <c r="I125" s="31"/>
      <c r="J125" s="31">
        <f>IF(Source!BB83&lt;&gt; 0, Source!BB83, 1)</f>
        <v>1</v>
      </c>
      <c r="K125" s="32">
        <f>Source!Q83</f>
        <v>0.47</v>
      </c>
      <c r="L125" s="33"/>
    </row>
    <row r="126" spans="1:26" ht="14.4" x14ac:dyDescent="0.3">
      <c r="A126" s="51"/>
      <c r="B126" s="52"/>
      <c r="C126" s="52" t="s">
        <v>583</v>
      </c>
      <c r="D126" s="29"/>
      <c r="E126" s="26"/>
      <c r="F126" s="30">
        <f>Source!AN83</f>
        <v>0.64</v>
      </c>
      <c r="G126" s="31" t="str">
        <f>Source!DF83</f>
        <v/>
      </c>
      <c r="H126" s="34">
        <f>ROUND(Source!AE83*Source!I83, 2)</f>
        <v>0.06</v>
      </c>
      <c r="I126" s="31"/>
      <c r="J126" s="31">
        <f>IF(Source!BS83&lt;&gt; 0, Source!BS83, 1)</f>
        <v>1</v>
      </c>
      <c r="K126" s="34">
        <f>Source!R83</f>
        <v>0.06</v>
      </c>
      <c r="L126" s="33"/>
      <c r="R126">
        <f>H126</f>
        <v>0.06</v>
      </c>
    </row>
    <row r="127" spans="1:26" ht="14.4" x14ac:dyDescent="0.3">
      <c r="A127" s="51"/>
      <c r="B127" s="52"/>
      <c r="C127" s="52" t="s">
        <v>584</v>
      </c>
      <c r="D127" s="29"/>
      <c r="E127" s="26"/>
      <c r="F127" s="30">
        <f>Source!AL83</f>
        <v>34.950000000000003</v>
      </c>
      <c r="G127" s="31" t="str">
        <f>Source!DD83</f>
        <v/>
      </c>
      <c r="H127" s="32">
        <f>ROUND(Source!AC83*Source!I83, 2)</f>
        <v>3.5</v>
      </c>
      <c r="I127" s="31"/>
      <c r="J127" s="31">
        <f>IF(Source!BC83&lt;&gt; 0, Source!BC83, 1)</f>
        <v>1</v>
      </c>
      <c r="K127" s="32">
        <f>Source!P83</f>
        <v>3.5</v>
      </c>
      <c r="L127" s="33"/>
    </row>
    <row r="128" spans="1:26" ht="14.4" x14ac:dyDescent="0.3">
      <c r="A128" s="51"/>
      <c r="B128" s="52"/>
      <c r="C128" s="52" t="s">
        <v>585</v>
      </c>
      <c r="D128" s="29" t="s">
        <v>586</v>
      </c>
      <c r="E128" s="26">
        <f>Source!BZ83</f>
        <v>100</v>
      </c>
      <c r="F128" s="57"/>
      <c r="G128" s="31"/>
      <c r="H128" s="32">
        <f>SUM(S122:S130)</f>
        <v>25.61</v>
      </c>
      <c r="I128" s="35"/>
      <c r="J128" s="28">
        <f>Source!AT83</f>
        <v>100</v>
      </c>
      <c r="K128" s="32">
        <f>SUM(T122:T130)</f>
        <v>25.61</v>
      </c>
      <c r="L128" s="33"/>
    </row>
    <row r="129" spans="1:26" ht="14.4" x14ac:dyDescent="0.3">
      <c r="A129" s="51"/>
      <c r="B129" s="52"/>
      <c r="C129" s="52" t="s">
        <v>587</v>
      </c>
      <c r="D129" s="29" t="s">
        <v>586</v>
      </c>
      <c r="E129" s="26">
        <f>Source!CA83</f>
        <v>65</v>
      </c>
      <c r="F129" s="57"/>
      <c r="G129" s="31"/>
      <c r="H129" s="32">
        <f>SUM(U122:U130)</f>
        <v>16.649999999999999</v>
      </c>
      <c r="I129" s="35"/>
      <c r="J129" s="28">
        <f>Source!AU83</f>
        <v>65</v>
      </c>
      <c r="K129" s="32">
        <f>SUM(V122:V130)</f>
        <v>16.649999999999999</v>
      </c>
      <c r="L129" s="33"/>
    </row>
    <row r="130" spans="1:26" ht="14.4" x14ac:dyDescent="0.3">
      <c r="A130" s="53"/>
      <c r="B130" s="54"/>
      <c r="C130" s="54" t="s">
        <v>588</v>
      </c>
      <c r="D130" s="36" t="s">
        <v>589</v>
      </c>
      <c r="E130" s="37">
        <f>Source!AQ83</f>
        <v>25.76</v>
      </c>
      <c r="F130" s="38"/>
      <c r="G130" s="39" t="str">
        <f>Source!DI83</f>
        <v/>
      </c>
      <c r="H130" s="40"/>
      <c r="I130" s="39"/>
      <c r="J130" s="39"/>
      <c r="K130" s="40"/>
      <c r="L130" s="41">
        <f>Source!U83</f>
        <v>2.5760000000000005</v>
      </c>
    </row>
    <row r="131" spans="1:26" ht="13.8" x14ac:dyDescent="0.25">
      <c r="G131" s="70">
        <f>H124+H125+H127+H128+H129</f>
        <v>71.78</v>
      </c>
      <c r="H131" s="70"/>
      <c r="J131" s="70">
        <f>K124+K125+K127+K128+K129</f>
        <v>71.78</v>
      </c>
      <c r="K131" s="70"/>
      <c r="L131" s="42">
        <f>Source!U83</f>
        <v>2.5760000000000005</v>
      </c>
      <c r="O131" s="19">
        <f>G131</f>
        <v>71.78</v>
      </c>
      <c r="P131" s="19">
        <f>J131</f>
        <v>71.78</v>
      </c>
      <c r="Q131" s="19">
        <f>L131</f>
        <v>2.5760000000000005</v>
      </c>
      <c r="W131">
        <f>IF(Source!BI83&lt;=1,H124+H125+H127+H128+H129, 0)</f>
        <v>0</v>
      </c>
      <c r="X131">
        <f>IF(Source!BI83=2,H124+H125+H127+H128+H129, 0)</f>
        <v>71.78</v>
      </c>
      <c r="Y131">
        <f>IF(Source!BI83=3,H124+H125+H127+H128+H129, 0)</f>
        <v>0</v>
      </c>
      <c r="Z131">
        <f>IF(Source!BI83=4,H124+H125+H127+H128+H129, 0)</f>
        <v>0</v>
      </c>
    </row>
    <row r="132" spans="1:26" ht="67.8" x14ac:dyDescent="0.3">
      <c r="A132" s="53" t="str">
        <f>Source!E84</f>
        <v>23</v>
      </c>
      <c r="B132" s="54" t="str">
        <f>Source!F84</f>
        <v>цена поставщика</v>
      </c>
      <c r="C132" s="54" t="s">
        <v>605</v>
      </c>
      <c r="D132" s="36" t="str">
        <f>Source!H84</f>
        <v>ШТ</v>
      </c>
      <c r="E132" s="37">
        <f>Source!I84</f>
        <v>10</v>
      </c>
      <c r="F132" s="38">
        <f>Source!AL84</f>
        <v>35.4</v>
      </c>
      <c r="G132" s="39" t="str">
        <f>Source!DD84</f>
        <v/>
      </c>
      <c r="H132" s="40">
        <f>ROUND(Source!AC84*Source!I84, 2)</f>
        <v>354</v>
      </c>
      <c r="I132" s="39" t="str">
        <f>Source!BO84</f>
        <v/>
      </c>
      <c r="J132" s="39">
        <f>IF(Source!BC84&lt;&gt; 0, Source!BC84, 1)</f>
        <v>1</v>
      </c>
      <c r="K132" s="40">
        <f>Source!P84</f>
        <v>354</v>
      </c>
      <c r="L132" s="43"/>
      <c r="S132">
        <f>ROUND((Source!FX84/100)*((ROUND(Source!AF84*Source!I84, 2)+ROUND(Source!AE84*Source!I84, 2))), 2)</f>
        <v>0</v>
      </c>
      <c r="T132">
        <f>Source!X84</f>
        <v>0</v>
      </c>
      <c r="U132">
        <f>ROUND((Source!FY84/100)*((ROUND(Source!AF84*Source!I84, 2)+ROUND(Source!AE84*Source!I84, 2))), 2)</f>
        <v>0</v>
      </c>
      <c r="V132">
        <f>Source!Y84</f>
        <v>0</v>
      </c>
    </row>
    <row r="133" spans="1:26" ht="13.8" x14ac:dyDescent="0.25">
      <c r="G133" s="70">
        <f>H132</f>
        <v>354</v>
      </c>
      <c r="H133" s="70"/>
      <c r="J133" s="70">
        <f>K132</f>
        <v>354</v>
      </c>
      <c r="K133" s="70"/>
      <c r="L133" s="42">
        <f>Source!U84</f>
        <v>0</v>
      </c>
      <c r="O133" s="19">
        <f>G133</f>
        <v>354</v>
      </c>
      <c r="P133" s="19">
        <f>J133</f>
        <v>354</v>
      </c>
      <c r="Q133" s="19">
        <f>L133</f>
        <v>0</v>
      </c>
      <c r="W133">
        <f>IF(Source!BI84&lt;=1,H132, 0)</f>
        <v>0</v>
      </c>
      <c r="X133">
        <f>IF(Source!BI84=2,H132, 0)</f>
        <v>354</v>
      </c>
      <c r="Y133">
        <f>IF(Source!BI84=3,H132, 0)</f>
        <v>0</v>
      </c>
      <c r="Z133">
        <f>IF(Source!BI84=4,H132, 0)</f>
        <v>0</v>
      </c>
    </row>
    <row r="134" spans="1:26" ht="54" x14ac:dyDescent="0.3">
      <c r="A134" s="53" t="str">
        <f>Source!E85</f>
        <v>24</v>
      </c>
      <c r="B134" s="54" t="str">
        <f>Source!F85</f>
        <v>цена поставщика</v>
      </c>
      <c r="C134" s="54" t="s">
        <v>606</v>
      </c>
      <c r="D134" s="36" t="str">
        <f>Source!H85</f>
        <v>ШТ</v>
      </c>
      <c r="E134" s="37">
        <f>Source!I85</f>
        <v>10</v>
      </c>
      <c r="F134" s="38">
        <f>Source!AL85</f>
        <v>5.33</v>
      </c>
      <c r="G134" s="39" t="str">
        <f>Source!DD85</f>
        <v/>
      </c>
      <c r="H134" s="40">
        <f>ROUND(Source!AC85*Source!I85, 2)</f>
        <v>53.3</v>
      </c>
      <c r="I134" s="39" t="str">
        <f>Source!BO85</f>
        <v/>
      </c>
      <c r="J134" s="39">
        <f>IF(Source!BC85&lt;&gt; 0, Source!BC85, 1)</f>
        <v>1</v>
      </c>
      <c r="K134" s="40">
        <f>Source!P85</f>
        <v>53.3</v>
      </c>
      <c r="L134" s="43"/>
      <c r="S134">
        <f>ROUND((Source!FX85/100)*((ROUND(Source!AF85*Source!I85, 2)+ROUND(Source!AE85*Source!I85, 2))), 2)</f>
        <v>0</v>
      </c>
      <c r="T134">
        <f>Source!X85</f>
        <v>0</v>
      </c>
      <c r="U134">
        <f>ROUND((Source!FY85/100)*((ROUND(Source!AF85*Source!I85, 2)+ROUND(Source!AE85*Source!I85, 2))), 2)</f>
        <v>0</v>
      </c>
      <c r="V134">
        <f>Source!Y85</f>
        <v>0</v>
      </c>
    </row>
    <row r="135" spans="1:26" ht="13.8" x14ac:dyDescent="0.25">
      <c r="G135" s="70">
        <f>H134</f>
        <v>53.3</v>
      </c>
      <c r="H135" s="70"/>
      <c r="J135" s="70">
        <f>K134</f>
        <v>53.3</v>
      </c>
      <c r="K135" s="70"/>
      <c r="L135" s="42">
        <f>Source!U85</f>
        <v>0</v>
      </c>
      <c r="O135" s="19">
        <f>G135</f>
        <v>53.3</v>
      </c>
      <c r="P135" s="19">
        <f>J135</f>
        <v>53.3</v>
      </c>
      <c r="Q135" s="19">
        <f>L135</f>
        <v>0</v>
      </c>
      <c r="W135">
        <f>IF(Source!BI85&lt;=1,H134, 0)</f>
        <v>0</v>
      </c>
      <c r="X135">
        <f>IF(Source!BI85=2,H134, 0)</f>
        <v>53.3</v>
      </c>
      <c r="Y135">
        <f>IF(Source!BI85=3,H134, 0)</f>
        <v>0</v>
      </c>
      <c r="Z135">
        <f>IF(Source!BI85=4,H134, 0)</f>
        <v>0</v>
      </c>
    </row>
    <row r="136" spans="1:26" ht="27.6" x14ac:dyDescent="0.3">
      <c r="A136" s="51" t="str">
        <f>Source!E86</f>
        <v>25</v>
      </c>
      <c r="B136" s="52" t="str">
        <f>Source!F86</f>
        <v>м08-03-591-03</v>
      </c>
      <c r="C136" s="52" t="str">
        <f>Source!G86</f>
        <v>Выключатель полугерметический и герметический</v>
      </c>
      <c r="D136" s="29" t="str">
        <f>Source!H86</f>
        <v>100 ШТ</v>
      </c>
      <c r="E136" s="26">
        <f>Source!I86</f>
        <v>0.02</v>
      </c>
      <c r="F136" s="30">
        <f>Source!AL86+Source!AM86+Source!AO86</f>
        <v>773.3</v>
      </c>
      <c r="G136" s="31"/>
      <c r="H136" s="32"/>
      <c r="I136" s="31" t="str">
        <f>Source!BO86</f>
        <v/>
      </c>
      <c r="J136" s="31"/>
      <c r="K136" s="32"/>
      <c r="L136" s="33"/>
      <c r="S136">
        <f>ROUND((Source!FX86/100)*((ROUND(Source!AF86*Source!I86, 2)+ROUND(Source!AE86*Source!I86, 2))), 2)</f>
        <v>12.09</v>
      </c>
      <c r="T136">
        <f>Source!X86</f>
        <v>12.09</v>
      </c>
      <c r="U136">
        <f>ROUND((Source!FY86/100)*((ROUND(Source!AF86*Source!I86, 2)+ROUND(Source!AE86*Source!I86, 2))), 2)</f>
        <v>7.86</v>
      </c>
      <c r="V136">
        <f>Source!Y86</f>
        <v>7.86</v>
      </c>
    </row>
    <row r="137" spans="1:26" x14ac:dyDescent="0.25">
      <c r="C137" s="22" t="str">
        <f>"Объем: "&amp;Source!I86&amp;"=2/"&amp;"100"</f>
        <v>Объем: 0,02=2/100</v>
      </c>
    </row>
    <row r="138" spans="1:26" ht="14.4" x14ac:dyDescent="0.3">
      <c r="A138" s="51"/>
      <c r="B138" s="52"/>
      <c r="C138" s="52" t="s">
        <v>582</v>
      </c>
      <c r="D138" s="29"/>
      <c r="E138" s="26"/>
      <c r="F138" s="30">
        <f>Source!AO86</f>
        <v>603.14</v>
      </c>
      <c r="G138" s="31" t="str">
        <f>Source!DG86</f>
        <v/>
      </c>
      <c r="H138" s="32">
        <f>ROUND(Source!AF86*Source!I86, 2)</f>
        <v>12.06</v>
      </c>
      <c r="I138" s="31"/>
      <c r="J138" s="31">
        <f>IF(Source!BA86&lt;&gt; 0, Source!BA86, 1)</f>
        <v>1</v>
      </c>
      <c r="K138" s="32">
        <f>Source!S86</f>
        <v>12.06</v>
      </c>
      <c r="L138" s="33"/>
      <c r="R138">
        <f>H138</f>
        <v>12.06</v>
      </c>
    </row>
    <row r="139" spans="1:26" ht="14.4" x14ac:dyDescent="0.3">
      <c r="A139" s="51"/>
      <c r="B139" s="52"/>
      <c r="C139" s="52" t="s">
        <v>90</v>
      </c>
      <c r="D139" s="29"/>
      <c r="E139" s="26"/>
      <c r="F139" s="30">
        <f>Source!AM86</f>
        <v>34.72</v>
      </c>
      <c r="G139" s="31" t="str">
        <f>Source!DE86</f>
        <v/>
      </c>
      <c r="H139" s="32">
        <f>ROUND(Source!AD86*Source!I86, 2)</f>
        <v>0.69</v>
      </c>
      <c r="I139" s="31"/>
      <c r="J139" s="31">
        <f>IF(Source!BB86&lt;&gt; 0, Source!BB86, 1)</f>
        <v>1</v>
      </c>
      <c r="K139" s="32">
        <f>Source!Q86</f>
        <v>0.69</v>
      </c>
      <c r="L139" s="33"/>
    </row>
    <row r="140" spans="1:26" ht="14.4" x14ac:dyDescent="0.3">
      <c r="A140" s="51"/>
      <c r="B140" s="52"/>
      <c r="C140" s="52" t="s">
        <v>583</v>
      </c>
      <c r="D140" s="29"/>
      <c r="E140" s="26"/>
      <c r="F140" s="30">
        <f>Source!AN86</f>
        <v>1.51</v>
      </c>
      <c r="G140" s="31" t="str">
        <f>Source!DF86</f>
        <v/>
      </c>
      <c r="H140" s="34">
        <f>ROUND(Source!AE86*Source!I86, 2)</f>
        <v>0.03</v>
      </c>
      <c r="I140" s="31"/>
      <c r="J140" s="31">
        <f>IF(Source!BS86&lt;&gt; 0, Source!BS86, 1)</f>
        <v>1</v>
      </c>
      <c r="K140" s="34">
        <f>Source!R86</f>
        <v>0.03</v>
      </c>
      <c r="L140" s="33"/>
      <c r="R140">
        <f>H140</f>
        <v>0.03</v>
      </c>
    </row>
    <row r="141" spans="1:26" ht="14.4" x14ac:dyDescent="0.3">
      <c r="A141" s="51"/>
      <c r="B141" s="52"/>
      <c r="C141" s="52" t="s">
        <v>584</v>
      </c>
      <c r="D141" s="29"/>
      <c r="E141" s="26"/>
      <c r="F141" s="30">
        <f>Source!AL86</f>
        <v>135.44</v>
      </c>
      <c r="G141" s="31" t="str">
        <f>Source!DD86</f>
        <v/>
      </c>
      <c r="H141" s="32">
        <f>ROUND(Source!AC86*Source!I86, 2)</f>
        <v>2.71</v>
      </c>
      <c r="I141" s="31"/>
      <c r="J141" s="31">
        <f>IF(Source!BC86&lt;&gt; 0, Source!BC86, 1)</f>
        <v>1</v>
      </c>
      <c r="K141" s="32">
        <f>Source!P86</f>
        <v>2.71</v>
      </c>
      <c r="L141" s="33"/>
    </row>
    <row r="142" spans="1:26" ht="14.4" x14ac:dyDescent="0.3">
      <c r="A142" s="51"/>
      <c r="B142" s="52"/>
      <c r="C142" s="52" t="s">
        <v>585</v>
      </c>
      <c r="D142" s="29" t="s">
        <v>586</v>
      </c>
      <c r="E142" s="26">
        <f>Source!BZ86</f>
        <v>100</v>
      </c>
      <c r="F142" s="57"/>
      <c r="G142" s="31"/>
      <c r="H142" s="32">
        <f>SUM(S136:S144)</f>
        <v>12.09</v>
      </c>
      <c r="I142" s="35"/>
      <c r="J142" s="28">
        <f>Source!AT86</f>
        <v>100</v>
      </c>
      <c r="K142" s="32">
        <f>SUM(T136:T144)</f>
        <v>12.09</v>
      </c>
      <c r="L142" s="33"/>
    </row>
    <row r="143" spans="1:26" ht="14.4" x14ac:dyDescent="0.3">
      <c r="A143" s="51"/>
      <c r="B143" s="52"/>
      <c r="C143" s="52" t="s">
        <v>587</v>
      </c>
      <c r="D143" s="29" t="s">
        <v>586</v>
      </c>
      <c r="E143" s="26">
        <f>Source!CA86</f>
        <v>65</v>
      </c>
      <c r="F143" s="57"/>
      <c r="G143" s="31"/>
      <c r="H143" s="32">
        <f>SUM(U136:U144)</f>
        <v>7.86</v>
      </c>
      <c r="I143" s="35"/>
      <c r="J143" s="28">
        <f>Source!AU86</f>
        <v>65</v>
      </c>
      <c r="K143" s="32">
        <f>SUM(V136:V144)</f>
        <v>7.86</v>
      </c>
      <c r="L143" s="33"/>
    </row>
    <row r="144" spans="1:26" ht="14.4" x14ac:dyDescent="0.3">
      <c r="A144" s="53"/>
      <c r="B144" s="54"/>
      <c r="C144" s="54" t="s">
        <v>588</v>
      </c>
      <c r="D144" s="36" t="s">
        <v>589</v>
      </c>
      <c r="E144" s="37">
        <f>Source!AQ86</f>
        <v>60.8</v>
      </c>
      <c r="F144" s="38"/>
      <c r="G144" s="39" t="str">
        <f>Source!DI86</f>
        <v/>
      </c>
      <c r="H144" s="40"/>
      <c r="I144" s="39"/>
      <c r="J144" s="39"/>
      <c r="K144" s="40"/>
      <c r="L144" s="41">
        <f>Source!U86</f>
        <v>1.216</v>
      </c>
    </row>
    <row r="145" spans="1:26" ht="13.8" x14ac:dyDescent="0.25">
      <c r="G145" s="70">
        <f>H138+H139+H141+H142+H143</f>
        <v>35.410000000000004</v>
      </c>
      <c r="H145" s="70"/>
      <c r="J145" s="70">
        <f>K138+K139+K141+K142+K143</f>
        <v>35.410000000000004</v>
      </c>
      <c r="K145" s="70"/>
      <c r="L145" s="42">
        <f>Source!U86</f>
        <v>1.216</v>
      </c>
      <c r="O145" s="19">
        <f>G145</f>
        <v>35.410000000000004</v>
      </c>
      <c r="P145" s="19">
        <f>J145</f>
        <v>35.410000000000004</v>
      </c>
      <c r="Q145" s="19">
        <f>L145</f>
        <v>1.216</v>
      </c>
      <c r="W145">
        <f>IF(Source!BI86&lt;=1,H138+H139+H141+H142+H143, 0)</f>
        <v>0</v>
      </c>
      <c r="X145">
        <f>IF(Source!BI86=2,H138+H139+H141+H142+H143, 0)</f>
        <v>35.410000000000004</v>
      </c>
      <c r="Y145">
        <f>IF(Source!BI86=3,H138+H139+H141+H142+H143, 0)</f>
        <v>0</v>
      </c>
      <c r="Z145">
        <f>IF(Source!BI86=4,H138+H139+H141+H142+H143, 0)</f>
        <v>0</v>
      </c>
    </row>
    <row r="146" spans="1:26" ht="67.8" x14ac:dyDescent="0.3">
      <c r="A146" s="53" t="str">
        <f>Source!E87</f>
        <v>26</v>
      </c>
      <c r="B146" s="54" t="str">
        <f>Source!F87</f>
        <v>цена поставщика</v>
      </c>
      <c r="C146" s="54" t="s">
        <v>607</v>
      </c>
      <c r="D146" s="36" t="str">
        <f>Source!H87</f>
        <v>ШТ</v>
      </c>
      <c r="E146" s="37">
        <f>Source!I87</f>
        <v>2</v>
      </c>
      <c r="F146" s="38">
        <f>Source!AL87</f>
        <v>100.88000000000001</v>
      </c>
      <c r="G146" s="39" t="str">
        <f>Source!DD87</f>
        <v/>
      </c>
      <c r="H146" s="40">
        <f>ROUND(Source!AC87*Source!I87, 2)</f>
        <v>201.76</v>
      </c>
      <c r="I146" s="39" t="str">
        <f>Source!BO87</f>
        <v/>
      </c>
      <c r="J146" s="39">
        <f>IF(Source!BC87&lt;&gt; 0, Source!BC87, 1)</f>
        <v>1</v>
      </c>
      <c r="K146" s="40">
        <f>Source!P87</f>
        <v>201.76</v>
      </c>
      <c r="L146" s="43"/>
      <c r="S146">
        <f>ROUND((Source!FX87/100)*((ROUND(Source!AF87*Source!I87, 2)+ROUND(Source!AE87*Source!I87, 2))), 2)</f>
        <v>0</v>
      </c>
      <c r="T146">
        <f>Source!X87</f>
        <v>0</v>
      </c>
      <c r="U146">
        <f>ROUND((Source!FY87/100)*((ROUND(Source!AF87*Source!I87, 2)+ROUND(Source!AE87*Source!I87, 2))), 2)</f>
        <v>0</v>
      </c>
      <c r="V146">
        <f>Source!Y87</f>
        <v>0</v>
      </c>
    </row>
    <row r="147" spans="1:26" ht="13.8" x14ac:dyDescent="0.25">
      <c r="G147" s="70">
        <f>H146</f>
        <v>201.76</v>
      </c>
      <c r="H147" s="70"/>
      <c r="J147" s="70">
        <f>K146</f>
        <v>201.76</v>
      </c>
      <c r="K147" s="70"/>
      <c r="L147" s="42">
        <f>Source!U87</f>
        <v>0</v>
      </c>
      <c r="O147" s="19">
        <f>G147</f>
        <v>201.76</v>
      </c>
      <c r="P147" s="19">
        <f>J147</f>
        <v>201.76</v>
      </c>
      <c r="Q147" s="19">
        <f>L147</f>
        <v>0</v>
      </c>
      <c r="W147">
        <f>IF(Source!BI87&lt;=1,H146, 0)</f>
        <v>0</v>
      </c>
      <c r="X147">
        <f>IF(Source!BI87=2,H146, 0)</f>
        <v>201.76</v>
      </c>
      <c r="Y147">
        <f>IF(Source!BI87=3,H146, 0)</f>
        <v>0</v>
      </c>
      <c r="Z147">
        <f>IF(Source!BI87=4,H146, 0)</f>
        <v>0</v>
      </c>
    </row>
    <row r="148" spans="1:26" ht="54" x14ac:dyDescent="0.3">
      <c r="A148" s="53" t="str">
        <f>Source!E88</f>
        <v>27</v>
      </c>
      <c r="B148" s="54" t="str">
        <f>Source!F88</f>
        <v>цена поставщика</v>
      </c>
      <c r="C148" s="54" t="s">
        <v>606</v>
      </c>
      <c r="D148" s="36" t="str">
        <f>Source!H88</f>
        <v>ШТ</v>
      </c>
      <c r="E148" s="37">
        <f>Source!I88</f>
        <v>2</v>
      </c>
      <c r="F148" s="38">
        <f>Source!AL88</f>
        <v>5.33</v>
      </c>
      <c r="G148" s="39" t="str">
        <f>Source!DD88</f>
        <v/>
      </c>
      <c r="H148" s="40">
        <f>ROUND(Source!AC88*Source!I88, 2)</f>
        <v>10.66</v>
      </c>
      <c r="I148" s="39" t="str">
        <f>Source!BO88</f>
        <v/>
      </c>
      <c r="J148" s="39">
        <f>IF(Source!BC88&lt;&gt; 0, Source!BC88, 1)</f>
        <v>1</v>
      </c>
      <c r="K148" s="40">
        <f>Source!P88</f>
        <v>10.66</v>
      </c>
      <c r="L148" s="43"/>
      <c r="S148">
        <f>ROUND((Source!FX88/100)*((ROUND(Source!AF88*Source!I88, 2)+ROUND(Source!AE88*Source!I88, 2))), 2)</f>
        <v>0</v>
      </c>
      <c r="T148">
        <f>Source!X88</f>
        <v>0</v>
      </c>
      <c r="U148">
        <f>ROUND((Source!FY88/100)*((ROUND(Source!AF88*Source!I88, 2)+ROUND(Source!AE88*Source!I88, 2))), 2)</f>
        <v>0</v>
      </c>
      <c r="V148">
        <f>Source!Y88</f>
        <v>0</v>
      </c>
    </row>
    <row r="149" spans="1:26" ht="13.8" x14ac:dyDescent="0.25">
      <c r="G149" s="70">
        <f>H148</f>
        <v>10.66</v>
      </c>
      <c r="H149" s="70"/>
      <c r="J149" s="70">
        <f>K148</f>
        <v>10.66</v>
      </c>
      <c r="K149" s="70"/>
      <c r="L149" s="42">
        <f>Source!U88</f>
        <v>0</v>
      </c>
      <c r="O149" s="19">
        <f>G149</f>
        <v>10.66</v>
      </c>
      <c r="P149" s="19">
        <f>J149</f>
        <v>10.66</v>
      </c>
      <c r="Q149" s="19">
        <f>L149</f>
        <v>0</v>
      </c>
      <c r="W149">
        <f>IF(Source!BI88&lt;=1,H148, 0)</f>
        <v>0</v>
      </c>
      <c r="X149">
        <f>IF(Source!BI88=2,H148, 0)</f>
        <v>10.66</v>
      </c>
      <c r="Y149">
        <f>IF(Source!BI88=3,H148, 0)</f>
        <v>0</v>
      </c>
      <c r="Z149">
        <f>IF(Source!BI88=4,H148, 0)</f>
        <v>0</v>
      </c>
    </row>
    <row r="150" spans="1:26" ht="27.6" x14ac:dyDescent="0.3">
      <c r="A150" s="51" t="str">
        <f>Source!E89</f>
        <v>28</v>
      </c>
      <c r="B150" s="52" t="str">
        <f>Source!F89</f>
        <v>20.5.02.11-0001</v>
      </c>
      <c r="C150" s="52" t="str">
        <f>Source!G89</f>
        <v>Коробка для установки розеток и выключателей скрытой проводки</v>
      </c>
      <c r="D150" s="29" t="str">
        <f>Source!H89</f>
        <v>1000 шт.</v>
      </c>
      <c r="E150" s="26">
        <f>Source!I89</f>
        <v>1.6E-2</v>
      </c>
      <c r="F150" s="30">
        <f>Source!AL89</f>
        <v>1979.63</v>
      </c>
      <c r="G150" s="31" t="str">
        <f>Source!DD89</f>
        <v/>
      </c>
      <c r="H150" s="32">
        <f>ROUND(Source!AC89*Source!I89, 2)</f>
        <v>31.67</v>
      </c>
      <c r="I150" s="31" t="str">
        <f>Source!BO89</f>
        <v/>
      </c>
      <c r="J150" s="31">
        <f>IF(Source!BC89&lt;&gt; 0, Source!BC89, 1)</f>
        <v>1</v>
      </c>
      <c r="K150" s="32">
        <f>Source!P89</f>
        <v>31.67</v>
      </c>
      <c r="L150" s="33"/>
      <c r="S150">
        <f>ROUND((Source!FX89/100)*((ROUND(Source!AF89*Source!I89, 2)+ROUND(Source!AE89*Source!I89, 2))), 2)</f>
        <v>0</v>
      </c>
      <c r="T150">
        <f>Source!X89</f>
        <v>0</v>
      </c>
      <c r="U150">
        <f>ROUND((Source!FY89/100)*((ROUND(Source!AF89*Source!I89, 2)+ROUND(Source!AE89*Source!I89, 2))), 2)</f>
        <v>0</v>
      </c>
      <c r="V150">
        <f>Source!Y89</f>
        <v>0</v>
      </c>
    </row>
    <row r="151" spans="1:26" x14ac:dyDescent="0.25">
      <c r="A151" s="23"/>
      <c r="B151" s="23"/>
      <c r="C151" s="24" t="str">
        <f>"Объем: "&amp;Source!I89&amp;"=16/"&amp;"1000"</f>
        <v>Объем: 0,016=16/1000</v>
      </c>
      <c r="D151" s="23"/>
      <c r="E151" s="23"/>
      <c r="F151" s="23"/>
      <c r="G151" s="23"/>
      <c r="H151" s="23"/>
      <c r="I151" s="23"/>
      <c r="J151" s="23"/>
      <c r="K151" s="23"/>
      <c r="L151" s="23"/>
    </row>
    <row r="152" spans="1:26" ht="13.8" x14ac:dyDescent="0.25">
      <c r="G152" s="70">
        <f>H150</f>
        <v>31.67</v>
      </c>
      <c r="H152" s="70"/>
      <c r="J152" s="70">
        <f>K150</f>
        <v>31.67</v>
      </c>
      <c r="K152" s="70"/>
      <c r="L152" s="42">
        <f>Source!U89</f>
        <v>0</v>
      </c>
      <c r="O152" s="19">
        <f>G152</f>
        <v>31.67</v>
      </c>
      <c r="P152" s="19">
        <f>J152</f>
        <v>31.67</v>
      </c>
      <c r="Q152" s="19">
        <f>L152</f>
        <v>0</v>
      </c>
      <c r="W152">
        <f>IF(Source!BI89&lt;=1,H150, 0)</f>
        <v>0</v>
      </c>
      <c r="X152">
        <f>IF(Source!BI89=2,H150, 0)</f>
        <v>31.67</v>
      </c>
      <c r="Y152">
        <f>IF(Source!BI89=3,H150, 0)</f>
        <v>0</v>
      </c>
      <c r="Z152">
        <f>IF(Source!BI89=4,H150, 0)</f>
        <v>0</v>
      </c>
    </row>
    <row r="154" spans="1:26" ht="13.8" x14ac:dyDescent="0.25">
      <c r="A154" s="69" t="str">
        <f>CONCATENATE("Итого по разделу: ",IF(Source!G91&lt;&gt;"Новый раздел", Source!G91, ""))</f>
        <v>Итого по разделу: 2.Осветительные приборы</v>
      </c>
      <c r="B154" s="69"/>
      <c r="C154" s="69"/>
      <c r="D154" s="69"/>
      <c r="E154" s="69"/>
      <c r="F154" s="69"/>
      <c r="G154" s="68">
        <f>SUM(O81:O153)</f>
        <v>6069.0599999999995</v>
      </c>
      <c r="H154" s="68"/>
      <c r="I154" s="27"/>
      <c r="J154" s="68">
        <f>SUM(P81:P153)</f>
        <v>6069.0599999999995</v>
      </c>
      <c r="K154" s="68"/>
      <c r="L154" s="42">
        <f>SUM(Q81:Q153)</f>
        <v>18.804800000000004</v>
      </c>
    </row>
    <row r="158" spans="1:26" ht="16.8" x14ac:dyDescent="0.3">
      <c r="A158" s="73" t="str">
        <f>CONCATENATE("Раздел: ",IF(Source!G120&lt;&gt;"Новый раздел", Source!G120, ""))</f>
        <v>Раздел: 3.Кабельные проводки</v>
      </c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</row>
    <row r="159" spans="1:26" ht="27.6" x14ac:dyDescent="0.3">
      <c r="A159" s="51" t="str">
        <f>Source!E124</f>
        <v>29</v>
      </c>
      <c r="B159" s="52" t="str">
        <f>Source!F124</f>
        <v>м08-10-010-01</v>
      </c>
      <c r="C159" s="52" t="str">
        <f>Source!G124</f>
        <v>Прокладка труб гофрированных ПВХ для защиты проводов и кабелей</v>
      </c>
      <c r="D159" s="29" t="str">
        <f>Source!H124</f>
        <v>100 м</v>
      </c>
      <c r="E159" s="26">
        <f>Source!I124</f>
        <v>3.4</v>
      </c>
      <c r="F159" s="30">
        <f>Source!AL124+Source!AM124+Source!AO124</f>
        <v>156.32999999999998</v>
      </c>
      <c r="G159" s="31"/>
      <c r="H159" s="32"/>
      <c r="I159" s="31" t="str">
        <f>Source!BO124</f>
        <v/>
      </c>
      <c r="J159" s="31"/>
      <c r="K159" s="32"/>
      <c r="L159" s="33"/>
      <c r="S159">
        <f>ROUND((Source!FX124/100)*((ROUND(Source!AF124*Source!I124, 2)+ROUND(Source!AE124*Source!I124, 2))), 2)</f>
        <v>474.44</v>
      </c>
      <c r="T159">
        <f>Source!X124</f>
        <v>474.44</v>
      </c>
      <c r="U159">
        <f>ROUND((Source!FY124/100)*((ROUND(Source!AF124*Source!I124, 2)+ROUND(Source!AE124*Source!I124, 2))), 2)</f>
        <v>308.39</v>
      </c>
      <c r="V159">
        <f>Source!Y124</f>
        <v>308.39</v>
      </c>
    </row>
    <row r="160" spans="1:26" x14ac:dyDescent="0.25">
      <c r="C160" s="22" t="str">
        <f>"Объем: "&amp;Source!I124&amp;"=340/"&amp;"100"</f>
        <v>Объем: 3,4=340/100</v>
      </c>
    </row>
    <row r="161" spans="1:26" ht="14.4" x14ac:dyDescent="0.3">
      <c r="A161" s="51"/>
      <c r="B161" s="52"/>
      <c r="C161" s="52" t="s">
        <v>582</v>
      </c>
      <c r="D161" s="29"/>
      <c r="E161" s="26"/>
      <c r="F161" s="30">
        <f>Source!AO124</f>
        <v>139.54</v>
      </c>
      <c r="G161" s="31" t="str">
        <f>Source!DG124</f>
        <v/>
      </c>
      <c r="H161" s="32">
        <f>ROUND(Source!AF124*Source!I124, 2)</f>
        <v>474.44</v>
      </c>
      <c r="I161" s="31"/>
      <c r="J161" s="31">
        <f>IF(Source!BA124&lt;&gt; 0, Source!BA124, 1)</f>
        <v>1</v>
      </c>
      <c r="K161" s="32">
        <f>Source!S124</f>
        <v>474.44</v>
      </c>
      <c r="L161" s="33"/>
      <c r="R161">
        <f>H161</f>
        <v>474.44</v>
      </c>
    </row>
    <row r="162" spans="1:26" ht="14.4" x14ac:dyDescent="0.3">
      <c r="A162" s="51"/>
      <c r="B162" s="52"/>
      <c r="C162" s="52" t="s">
        <v>584</v>
      </c>
      <c r="D162" s="29"/>
      <c r="E162" s="26"/>
      <c r="F162" s="30">
        <f>Source!AL124</f>
        <v>16.79</v>
      </c>
      <c r="G162" s="31" t="str">
        <f>Source!DD124</f>
        <v/>
      </c>
      <c r="H162" s="32">
        <f>ROUND(Source!AC124*Source!I124, 2)</f>
        <v>57.09</v>
      </c>
      <c r="I162" s="31"/>
      <c r="J162" s="31">
        <f>IF(Source!BC124&lt;&gt; 0, Source!BC124, 1)</f>
        <v>1</v>
      </c>
      <c r="K162" s="32">
        <f>Source!P124</f>
        <v>57.09</v>
      </c>
      <c r="L162" s="33"/>
    </row>
    <row r="163" spans="1:26" ht="14.4" x14ac:dyDescent="0.3">
      <c r="A163" s="51"/>
      <c r="B163" s="52"/>
      <c r="C163" s="52" t="s">
        <v>585</v>
      </c>
      <c r="D163" s="29" t="s">
        <v>586</v>
      </c>
      <c r="E163" s="26">
        <f>Source!BZ124</f>
        <v>100</v>
      </c>
      <c r="F163" s="57"/>
      <c r="G163" s="31"/>
      <c r="H163" s="32">
        <f>SUM(S159:S165)</f>
        <v>474.44</v>
      </c>
      <c r="I163" s="35"/>
      <c r="J163" s="28">
        <f>Source!AT124</f>
        <v>100</v>
      </c>
      <c r="K163" s="32">
        <f>SUM(T159:T165)</f>
        <v>474.44</v>
      </c>
      <c r="L163" s="33"/>
    </row>
    <row r="164" spans="1:26" ht="14.4" x14ac:dyDescent="0.3">
      <c r="A164" s="51"/>
      <c r="B164" s="52"/>
      <c r="C164" s="52" t="s">
        <v>587</v>
      </c>
      <c r="D164" s="29" t="s">
        <v>586</v>
      </c>
      <c r="E164" s="26">
        <f>Source!CA124</f>
        <v>65</v>
      </c>
      <c r="F164" s="57"/>
      <c r="G164" s="31"/>
      <c r="H164" s="32">
        <f>SUM(U159:U165)</f>
        <v>308.39</v>
      </c>
      <c r="I164" s="35"/>
      <c r="J164" s="28">
        <f>Source!AU124</f>
        <v>65</v>
      </c>
      <c r="K164" s="32">
        <f>SUM(V159:V165)</f>
        <v>308.39</v>
      </c>
      <c r="L164" s="33"/>
    </row>
    <row r="165" spans="1:26" ht="14.4" x14ac:dyDescent="0.3">
      <c r="A165" s="53"/>
      <c r="B165" s="54"/>
      <c r="C165" s="54" t="s">
        <v>588</v>
      </c>
      <c r="D165" s="36" t="s">
        <v>589</v>
      </c>
      <c r="E165" s="37">
        <f>Source!AQ124</f>
        <v>15.2</v>
      </c>
      <c r="F165" s="38"/>
      <c r="G165" s="39" t="str">
        <f>Source!DI124</f>
        <v/>
      </c>
      <c r="H165" s="40"/>
      <c r="I165" s="39"/>
      <c r="J165" s="39"/>
      <c r="K165" s="40"/>
      <c r="L165" s="41">
        <f>Source!U124</f>
        <v>51.68</v>
      </c>
    </row>
    <row r="166" spans="1:26" ht="13.8" x14ac:dyDescent="0.25">
      <c r="G166" s="70">
        <f>H161+H162+H163+H164</f>
        <v>1314.3600000000001</v>
      </c>
      <c r="H166" s="70"/>
      <c r="J166" s="70">
        <f>K161+K162+K163+K164</f>
        <v>1314.3600000000001</v>
      </c>
      <c r="K166" s="70"/>
      <c r="L166" s="42">
        <f>Source!U124</f>
        <v>51.68</v>
      </c>
      <c r="O166" s="19">
        <f>G166</f>
        <v>1314.3600000000001</v>
      </c>
      <c r="P166" s="19">
        <f>J166</f>
        <v>1314.3600000000001</v>
      </c>
      <c r="Q166" s="19">
        <f>L166</f>
        <v>51.68</v>
      </c>
      <c r="W166">
        <f>IF(Source!BI124&lt;=1,H161+H162+H163+H164, 0)</f>
        <v>0</v>
      </c>
      <c r="X166">
        <f>IF(Source!BI124=2,H161+H162+H163+H164, 0)</f>
        <v>1314.3600000000001</v>
      </c>
      <c r="Y166">
        <f>IF(Source!BI124=3,H161+H162+H163+H164, 0)</f>
        <v>0</v>
      </c>
      <c r="Z166">
        <f>IF(Source!BI124=4,H161+H162+H163+H164, 0)</f>
        <v>0</v>
      </c>
    </row>
    <row r="167" spans="1:26" ht="41.4" x14ac:dyDescent="0.3">
      <c r="A167" s="51" t="str">
        <f>Source!E125</f>
        <v>30</v>
      </c>
      <c r="B167" s="52" t="str">
        <f>Source!F125</f>
        <v>24.3.01.02-0022</v>
      </c>
      <c r="C167" s="52" t="str">
        <f>Source!G125</f>
        <v>Трубы гибкие гофрированные легкие из самозатухающего ПВХ (IP55) серии FL, с зондом, диаметром 20 мм</v>
      </c>
      <c r="D167" s="29" t="str">
        <f>Source!H125</f>
        <v>10 м</v>
      </c>
      <c r="E167" s="26">
        <f>Source!I125</f>
        <v>30.6</v>
      </c>
      <c r="F167" s="30">
        <f>Source!AL125</f>
        <v>21.2</v>
      </c>
      <c r="G167" s="31" t="str">
        <f>Source!DD125</f>
        <v/>
      </c>
      <c r="H167" s="32">
        <f>ROUND(Source!AC125*Source!I125, 2)</f>
        <v>648.72</v>
      </c>
      <c r="I167" s="31" t="str">
        <f>Source!BO125</f>
        <v/>
      </c>
      <c r="J167" s="31">
        <f>IF(Source!BC125&lt;&gt; 0, Source!BC125, 1)</f>
        <v>1</v>
      </c>
      <c r="K167" s="32">
        <f>Source!P125</f>
        <v>648.72</v>
      </c>
      <c r="L167" s="33"/>
      <c r="S167">
        <f>ROUND((Source!FX125/100)*((ROUND(Source!AF125*Source!I125, 2)+ROUND(Source!AE125*Source!I125, 2))), 2)</f>
        <v>0</v>
      </c>
      <c r="T167">
        <f>Source!X125</f>
        <v>0</v>
      </c>
      <c r="U167">
        <f>ROUND((Source!FY125/100)*((ROUND(Source!AF125*Source!I125, 2)+ROUND(Source!AE125*Source!I125, 2))), 2)</f>
        <v>0</v>
      </c>
      <c r="V167">
        <f>Source!Y125</f>
        <v>0</v>
      </c>
    </row>
    <row r="168" spans="1:26" x14ac:dyDescent="0.25">
      <c r="A168" s="23"/>
      <c r="B168" s="23"/>
      <c r="C168" s="24" t="str">
        <f>"Объем: "&amp;Source!I125&amp;"=306/"&amp;"10"</f>
        <v>Объем: 30,6=306/10</v>
      </c>
      <c r="D168" s="23"/>
      <c r="E168" s="23"/>
      <c r="F168" s="23"/>
      <c r="G168" s="23"/>
      <c r="H168" s="23"/>
      <c r="I168" s="23"/>
      <c r="J168" s="23"/>
      <c r="K168" s="23"/>
      <c r="L168" s="23"/>
    </row>
    <row r="169" spans="1:26" ht="13.8" x14ac:dyDescent="0.25">
      <c r="G169" s="70">
        <f>H167</f>
        <v>648.72</v>
      </c>
      <c r="H169" s="70"/>
      <c r="J169" s="70">
        <f>K167</f>
        <v>648.72</v>
      </c>
      <c r="K169" s="70"/>
      <c r="L169" s="42">
        <f>Source!U125</f>
        <v>0</v>
      </c>
      <c r="O169" s="19">
        <f>G169</f>
        <v>648.72</v>
      </c>
      <c r="P169" s="19">
        <f>J169</f>
        <v>648.72</v>
      </c>
      <c r="Q169" s="19">
        <f>L169</f>
        <v>0</v>
      </c>
      <c r="W169">
        <f>IF(Source!BI125&lt;=1,H167, 0)</f>
        <v>648.72</v>
      </c>
      <c r="X169">
        <f>IF(Source!BI125=2,H167, 0)</f>
        <v>0</v>
      </c>
      <c r="Y169">
        <f>IF(Source!BI125=3,H167, 0)</f>
        <v>0</v>
      </c>
      <c r="Z169">
        <f>IF(Source!BI125=4,H167, 0)</f>
        <v>0</v>
      </c>
    </row>
    <row r="170" spans="1:26" ht="27.6" x14ac:dyDescent="0.3">
      <c r="A170" s="51" t="str">
        <f>Source!E126</f>
        <v>31</v>
      </c>
      <c r="B170" s="52" t="str">
        <f>Source!F126</f>
        <v>23.8.03.02-0002</v>
      </c>
      <c r="C170" s="52" t="str">
        <f>Source!G126</f>
        <v>Клипса для крепежа гофротрубы, диаметром 20 мм</v>
      </c>
      <c r="D170" s="29" t="str">
        <f>Source!H126</f>
        <v>10 шт.</v>
      </c>
      <c r="E170" s="26">
        <f>Source!I126</f>
        <v>37.5</v>
      </c>
      <c r="F170" s="30">
        <f>Source!AL126</f>
        <v>2.9</v>
      </c>
      <c r="G170" s="31" t="str">
        <f>Source!DD126</f>
        <v/>
      </c>
      <c r="H170" s="32">
        <f>ROUND(Source!AC126*Source!I126, 2)</f>
        <v>108.75</v>
      </c>
      <c r="I170" s="31" t="str">
        <f>Source!BO126</f>
        <v/>
      </c>
      <c r="J170" s="31">
        <f>IF(Source!BC126&lt;&gt; 0, Source!BC126, 1)</f>
        <v>1</v>
      </c>
      <c r="K170" s="32">
        <f>Source!P126</f>
        <v>108.75</v>
      </c>
      <c r="L170" s="33"/>
      <c r="S170">
        <f>ROUND((Source!FX126/100)*((ROUND(Source!AF126*Source!I126, 2)+ROUND(Source!AE126*Source!I126, 2))), 2)</f>
        <v>0</v>
      </c>
      <c r="T170">
        <f>Source!X126</f>
        <v>0</v>
      </c>
      <c r="U170">
        <f>ROUND((Source!FY126/100)*((ROUND(Source!AF126*Source!I126, 2)+ROUND(Source!AE126*Source!I126, 2))), 2)</f>
        <v>0</v>
      </c>
      <c r="V170">
        <f>Source!Y126</f>
        <v>0</v>
      </c>
    </row>
    <row r="171" spans="1:26" x14ac:dyDescent="0.25">
      <c r="A171" s="23"/>
      <c r="B171" s="23"/>
      <c r="C171" s="24" t="str">
        <f>"Объем: "&amp;Source!I126&amp;"=375/"&amp;"10"</f>
        <v>Объем: 37,5=375/10</v>
      </c>
      <c r="D171" s="23"/>
      <c r="E171" s="23"/>
      <c r="F171" s="23"/>
      <c r="G171" s="23"/>
      <c r="H171" s="23"/>
      <c r="I171" s="23"/>
      <c r="J171" s="23"/>
      <c r="K171" s="23"/>
      <c r="L171" s="23"/>
    </row>
    <row r="172" spans="1:26" ht="13.8" x14ac:dyDescent="0.25">
      <c r="G172" s="70">
        <f>H170</f>
        <v>108.75</v>
      </c>
      <c r="H172" s="70"/>
      <c r="J172" s="70">
        <f>K170</f>
        <v>108.75</v>
      </c>
      <c r="K172" s="70"/>
      <c r="L172" s="42">
        <f>Source!U126</f>
        <v>0</v>
      </c>
      <c r="O172" s="19">
        <f>G172</f>
        <v>108.75</v>
      </c>
      <c r="P172" s="19">
        <f>J172</f>
        <v>108.75</v>
      </c>
      <c r="Q172" s="19">
        <f>L172</f>
        <v>0</v>
      </c>
      <c r="W172">
        <f>IF(Source!BI126&lt;=1,H170, 0)</f>
        <v>108.75</v>
      </c>
      <c r="X172">
        <f>IF(Source!BI126=2,H170, 0)</f>
        <v>0</v>
      </c>
      <c r="Y172">
        <f>IF(Source!BI126=3,H170, 0)</f>
        <v>0</v>
      </c>
      <c r="Z172">
        <f>IF(Source!BI126=4,H170, 0)</f>
        <v>0</v>
      </c>
    </row>
    <row r="173" spans="1:26" ht="41.4" x14ac:dyDescent="0.3">
      <c r="A173" s="51" t="str">
        <f>Source!E127</f>
        <v>32</v>
      </c>
      <c r="B173" s="52" t="str">
        <f>Source!F127</f>
        <v>24.3.01.02-0024</v>
      </c>
      <c r="C173" s="52" t="str">
        <f>Source!G127</f>
        <v>Трубы гибкие гофрированные легкие из самозатухающего ПВХ (IP55) серии FL, с зондом, диаметром 32 мм</v>
      </c>
      <c r="D173" s="29" t="str">
        <f>Source!H127</f>
        <v>10 м</v>
      </c>
      <c r="E173" s="26">
        <f>Source!I127</f>
        <v>4.08</v>
      </c>
      <c r="F173" s="30">
        <f>Source!AL127</f>
        <v>57.03</v>
      </c>
      <c r="G173" s="31" t="str">
        <f>Source!DD127</f>
        <v/>
      </c>
      <c r="H173" s="32">
        <f>ROUND(Source!AC127*Source!I127, 2)</f>
        <v>232.68</v>
      </c>
      <c r="I173" s="31" t="str">
        <f>Source!BO127</f>
        <v/>
      </c>
      <c r="J173" s="31">
        <f>IF(Source!BC127&lt;&gt; 0, Source!BC127, 1)</f>
        <v>1</v>
      </c>
      <c r="K173" s="32">
        <f>Source!P127</f>
        <v>232.68</v>
      </c>
      <c r="L173" s="33"/>
      <c r="S173">
        <f>ROUND((Source!FX127/100)*((ROUND(Source!AF127*Source!I127, 2)+ROUND(Source!AE127*Source!I127, 2))), 2)</f>
        <v>0</v>
      </c>
      <c r="T173">
        <f>Source!X127</f>
        <v>0</v>
      </c>
      <c r="U173">
        <f>ROUND((Source!FY127/100)*((ROUND(Source!AF127*Source!I127, 2)+ROUND(Source!AE127*Source!I127, 2))), 2)</f>
        <v>0</v>
      </c>
      <c r="V173">
        <f>Source!Y127</f>
        <v>0</v>
      </c>
    </row>
    <row r="174" spans="1:26" x14ac:dyDescent="0.25">
      <c r="A174" s="23"/>
      <c r="B174" s="23"/>
      <c r="C174" s="24" t="str">
        <f>"Объем: "&amp;Source!I127&amp;"=40,8/"&amp;"10"</f>
        <v>Объем: 4,08=40,8/10</v>
      </c>
      <c r="D174" s="23"/>
      <c r="E174" s="23"/>
      <c r="F174" s="23"/>
      <c r="G174" s="23"/>
      <c r="H174" s="23"/>
      <c r="I174" s="23"/>
      <c r="J174" s="23"/>
      <c r="K174" s="23"/>
      <c r="L174" s="23"/>
    </row>
    <row r="175" spans="1:26" ht="13.8" x14ac:dyDescent="0.25">
      <c r="G175" s="70">
        <f>H173</f>
        <v>232.68</v>
      </c>
      <c r="H175" s="70"/>
      <c r="J175" s="70">
        <f>K173</f>
        <v>232.68</v>
      </c>
      <c r="K175" s="70"/>
      <c r="L175" s="42">
        <f>Source!U127</f>
        <v>0</v>
      </c>
      <c r="O175" s="19">
        <f>G175</f>
        <v>232.68</v>
      </c>
      <c r="P175" s="19">
        <f>J175</f>
        <v>232.68</v>
      </c>
      <c r="Q175" s="19">
        <f>L175</f>
        <v>0</v>
      </c>
      <c r="W175">
        <f>IF(Source!BI127&lt;=1,H173, 0)</f>
        <v>232.68</v>
      </c>
      <c r="X175">
        <f>IF(Source!BI127=2,H173, 0)</f>
        <v>0</v>
      </c>
      <c r="Y175">
        <f>IF(Source!BI127=3,H173, 0)</f>
        <v>0</v>
      </c>
      <c r="Z175">
        <f>IF(Source!BI127=4,H173, 0)</f>
        <v>0</v>
      </c>
    </row>
    <row r="176" spans="1:26" ht="27.6" x14ac:dyDescent="0.3">
      <c r="A176" s="51" t="str">
        <f>Source!E128</f>
        <v>33</v>
      </c>
      <c r="B176" s="52" t="str">
        <f>Source!F128</f>
        <v>23.8.03.02-0003</v>
      </c>
      <c r="C176" s="52" t="str">
        <f>Source!G128</f>
        <v>Клипса для крепежа гофротрубы, диаметром 32 мм</v>
      </c>
      <c r="D176" s="29" t="str">
        <f>Source!H128</f>
        <v>10 шт.</v>
      </c>
      <c r="E176" s="26">
        <f>Source!I128</f>
        <v>5</v>
      </c>
      <c r="F176" s="30">
        <f>Source!AL128</f>
        <v>4.3</v>
      </c>
      <c r="G176" s="31" t="str">
        <f>Source!DD128</f>
        <v/>
      </c>
      <c r="H176" s="32">
        <f>ROUND(Source!AC128*Source!I128, 2)</f>
        <v>21.5</v>
      </c>
      <c r="I176" s="31" t="str">
        <f>Source!BO128</f>
        <v/>
      </c>
      <c r="J176" s="31">
        <f>IF(Source!BC128&lt;&gt; 0, Source!BC128, 1)</f>
        <v>1</v>
      </c>
      <c r="K176" s="32">
        <f>Source!P128</f>
        <v>21.5</v>
      </c>
      <c r="L176" s="33"/>
      <c r="S176">
        <f>ROUND((Source!FX128/100)*((ROUND(Source!AF128*Source!I128, 2)+ROUND(Source!AE128*Source!I128, 2))), 2)</f>
        <v>0</v>
      </c>
      <c r="T176">
        <f>Source!X128</f>
        <v>0</v>
      </c>
      <c r="U176">
        <f>ROUND((Source!FY128/100)*((ROUND(Source!AF128*Source!I128, 2)+ROUND(Source!AE128*Source!I128, 2))), 2)</f>
        <v>0</v>
      </c>
      <c r="V176">
        <f>Source!Y128</f>
        <v>0</v>
      </c>
    </row>
    <row r="177" spans="1:26" x14ac:dyDescent="0.25">
      <c r="A177" s="23"/>
      <c r="B177" s="23"/>
      <c r="C177" s="24" t="str">
        <f>"Объем: "&amp;Source!I128&amp;"=50/"&amp;"10"</f>
        <v>Объем: 5=50/10</v>
      </c>
      <c r="D177" s="23"/>
      <c r="E177" s="23"/>
      <c r="F177" s="23"/>
      <c r="G177" s="23"/>
      <c r="H177" s="23"/>
      <c r="I177" s="23"/>
      <c r="J177" s="23"/>
      <c r="K177" s="23"/>
      <c r="L177" s="23"/>
    </row>
    <row r="178" spans="1:26" ht="13.8" x14ac:dyDescent="0.25">
      <c r="G178" s="70">
        <f>H176</f>
        <v>21.5</v>
      </c>
      <c r="H178" s="70"/>
      <c r="J178" s="70">
        <f>K176</f>
        <v>21.5</v>
      </c>
      <c r="K178" s="70"/>
      <c r="L178" s="42">
        <f>Source!U128</f>
        <v>0</v>
      </c>
      <c r="O178" s="19">
        <f>G178</f>
        <v>21.5</v>
      </c>
      <c r="P178" s="19">
        <f>J178</f>
        <v>21.5</v>
      </c>
      <c r="Q178" s="19">
        <f>L178</f>
        <v>0</v>
      </c>
      <c r="W178">
        <f>IF(Source!BI128&lt;=1,H176, 0)</f>
        <v>21.5</v>
      </c>
      <c r="X178">
        <f>IF(Source!BI128=2,H176, 0)</f>
        <v>0</v>
      </c>
      <c r="Y178">
        <f>IF(Source!BI128=3,H176, 0)</f>
        <v>0</v>
      </c>
      <c r="Z178">
        <f>IF(Source!BI128=4,H176, 0)</f>
        <v>0</v>
      </c>
    </row>
    <row r="179" spans="1:26" ht="14.4" x14ac:dyDescent="0.3">
      <c r="A179" s="51" t="str">
        <f>Source!E129</f>
        <v>34</v>
      </c>
      <c r="B179" s="52" t="str">
        <f>Source!F129</f>
        <v>м10-08-019-01</v>
      </c>
      <c r="C179" s="52" t="str">
        <f>Source!G129</f>
        <v>Коробка ответвительная на стене</v>
      </c>
      <c r="D179" s="29" t="str">
        <f>Source!H129</f>
        <v>ШТ</v>
      </c>
      <c r="E179" s="26">
        <f>Source!I129</f>
        <v>50</v>
      </c>
      <c r="F179" s="30">
        <f>Source!AL129+Source!AM129+Source!AO129</f>
        <v>5.29</v>
      </c>
      <c r="G179" s="31"/>
      <c r="H179" s="32"/>
      <c r="I179" s="31" t="str">
        <f>Source!BO129</f>
        <v/>
      </c>
      <c r="J179" s="31"/>
      <c r="K179" s="32"/>
      <c r="L179" s="33"/>
      <c r="S179">
        <f>ROUND((Source!FX129/100)*((ROUND(Source!AF129*Source!I129, 2)+ROUND(Source!AE129*Source!I129, 2))), 2)</f>
        <v>204.96</v>
      </c>
      <c r="T179">
        <f>Source!X129</f>
        <v>204.96</v>
      </c>
      <c r="U179">
        <f>ROUND((Source!FY129/100)*((ROUND(Source!AF129*Source!I129, 2)+ROUND(Source!AE129*Source!I129, 2))), 2)</f>
        <v>146.4</v>
      </c>
      <c r="V179">
        <f>Source!Y129</f>
        <v>146.4</v>
      </c>
    </row>
    <row r="180" spans="1:26" ht="14.4" x14ac:dyDescent="0.3">
      <c r="A180" s="51"/>
      <c r="B180" s="52"/>
      <c r="C180" s="52" t="s">
        <v>582</v>
      </c>
      <c r="D180" s="29"/>
      <c r="E180" s="26"/>
      <c r="F180" s="30">
        <f>Source!AO129</f>
        <v>4.88</v>
      </c>
      <c r="G180" s="31" t="str">
        <f>Source!DG129</f>
        <v/>
      </c>
      <c r="H180" s="32">
        <f>ROUND(Source!AF129*Source!I129, 2)</f>
        <v>244</v>
      </c>
      <c r="I180" s="31"/>
      <c r="J180" s="31">
        <f>IF(Source!BA129&lt;&gt; 0, Source!BA129, 1)</f>
        <v>1</v>
      </c>
      <c r="K180" s="32">
        <f>Source!S129</f>
        <v>244</v>
      </c>
      <c r="L180" s="33"/>
      <c r="R180">
        <f>H180</f>
        <v>244</v>
      </c>
    </row>
    <row r="181" spans="1:26" ht="14.4" x14ac:dyDescent="0.3">
      <c r="A181" s="51"/>
      <c r="B181" s="52"/>
      <c r="C181" s="52" t="s">
        <v>584</v>
      </c>
      <c r="D181" s="29"/>
      <c r="E181" s="26"/>
      <c r="F181" s="30">
        <f>Source!AL129</f>
        <v>0.41</v>
      </c>
      <c r="G181" s="31" t="str">
        <f>Source!DD129</f>
        <v/>
      </c>
      <c r="H181" s="32">
        <f>ROUND(Source!AC129*Source!I129, 2)</f>
        <v>20.5</v>
      </c>
      <c r="I181" s="31"/>
      <c r="J181" s="31">
        <f>IF(Source!BC129&lt;&gt; 0, Source!BC129, 1)</f>
        <v>1</v>
      </c>
      <c r="K181" s="32">
        <f>Source!P129</f>
        <v>20.5</v>
      </c>
      <c r="L181" s="33"/>
    </row>
    <row r="182" spans="1:26" ht="14.4" x14ac:dyDescent="0.3">
      <c r="A182" s="51"/>
      <c r="B182" s="52"/>
      <c r="C182" s="52" t="s">
        <v>585</v>
      </c>
      <c r="D182" s="29" t="s">
        <v>586</v>
      </c>
      <c r="E182" s="26">
        <f>Source!BZ129</f>
        <v>84</v>
      </c>
      <c r="F182" s="57"/>
      <c r="G182" s="31"/>
      <c r="H182" s="32">
        <f>SUM(S179:S184)</f>
        <v>204.96</v>
      </c>
      <c r="I182" s="35"/>
      <c r="J182" s="28">
        <f>Source!AT129</f>
        <v>84</v>
      </c>
      <c r="K182" s="32">
        <f>SUM(T179:T184)</f>
        <v>204.96</v>
      </c>
      <c r="L182" s="33"/>
    </row>
    <row r="183" spans="1:26" ht="14.4" x14ac:dyDescent="0.3">
      <c r="A183" s="51"/>
      <c r="B183" s="52"/>
      <c r="C183" s="52" t="s">
        <v>587</v>
      </c>
      <c r="D183" s="29" t="s">
        <v>586</v>
      </c>
      <c r="E183" s="26">
        <f>Source!CA129</f>
        <v>60</v>
      </c>
      <c r="F183" s="57"/>
      <c r="G183" s="31"/>
      <c r="H183" s="32">
        <f>SUM(U179:U184)</f>
        <v>146.4</v>
      </c>
      <c r="I183" s="35"/>
      <c r="J183" s="28">
        <f>Source!AU129</f>
        <v>60</v>
      </c>
      <c r="K183" s="32">
        <f>SUM(V179:V184)</f>
        <v>146.4</v>
      </c>
      <c r="L183" s="33"/>
    </row>
    <row r="184" spans="1:26" ht="14.4" x14ac:dyDescent="0.3">
      <c r="A184" s="53"/>
      <c r="B184" s="54"/>
      <c r="C184" s="54" t="s">
        <v>588</v>
      </c>
      <c r="D184" s="36" t="s">
        <v>589</v>
      </c>
      <c r="E184" s="37">
        <f>Source!AQ129</f>
        <v>0.5</v>
      </c>
      <c r="F184" s="38"/>
      <c r="G184" s="39" t="str">
        <f>Source!DI129</f>
        <v/>
      </c>
      <c r="H184" s="40"/>
      <c r="I184" s="39"/>
      <c r="J184" s="39"/>
      <c r="K184" s="40"/>
      <c r="L184" s="41">
        <f>Source!U129</f>
        <v>25</v>
      </c>
    </row>
    <row r="185" spans="1:26" ht="13.8" x14ac:dyDescent="0.25">
      <c r="G185" s="70">
        <f>H180+H181+H182+H183</f>
        <v>615.86</v>
      </c>
      <c r="H185" s="70"/>
      <c r="J185" s="70">
        <f>K180+K181+K182+K183</f>
        <v>615.86</v>
      </c>
      <c r="K185" s="70"/>
      <c r="L185" s="42">
        <f>Source!U129</f>
        <v>25</v>
      </c>
      <c r="O185" s="19">
        <f>G185</f>
        <v>615.86</v>
      </c>
      <c r="P185" s="19">
        <f>J185</f>
        <v>615.86</v>
      </c>
      <c r="Q185" s="19">
        <f>L185</f>
        <v>25</v>
      </c>
      <c r="W185">
        <f>IF(Source!BI129&lt;=1,H180+H181+H182+H183, 0)</f>
        <v>0</v>
      </c>
      <c r="X185">
        <f>IF(Source!BI129=2,H180+H181+H182+H183, 0)</f>
        <v>615.86</v>
      </c>
      <c r="Y185">
        <f>IF(Source!BI129=3,H180+H181+H182+H183, 0)</f>
        <v>0</v>
      </c>
      <c r="Z185">
        <f>IF(Source!BI129=4,H180+H181+H182+H183, 0)</f>
        <v>0</v>
      </c>
    </row>
    <row r="186" spans="1:26" ht="27.6" x14ac:dyDescent="0.3">
      <c r="A186" s="53" t="str">
        <f>Source!E130</f>
        <v>35</v>
      </c>
      <c r="B186" s="54" t="str">
        <f>Source!F130</f>
        <v>20.5.02.04-0001</v>
      </c>
      <c r="C186" s="54" t="str">
        <f>Source!G130</f>
        <v>Коробка ответвительная "DKC" размером 100х100х50 мм</v>
      </c>
      <c r="D186" s="36" t="str">
        <f>Source!H130</f>
        <v>шт.</v>
      </c>
      <c r="E186" s="37">
        <f>Source!I130</f>
        <v>50</v>
      </c>
      <c r="F186" s="38">
        <f>Source!AL130</f>
        <v>20.7</v>
      </c>
      <c r="G186" s="39" t="str">
        <f>Source!DD130</f>
        <v/>
      </c>
      <c r="H186" s="40">
        <f>ROUND(Source!AC130*Source!I130, 2)</f>
        <v>1035</v>
      </c>
      <c r="I186" s="39" t="str">
        <f>Source!BO130</f>
        <v/>
      </c>
      <c r="J186" s="39">
        <f>IF(Source!BC130&lt;&gt; 0, Source!BC130, 1)</f>
        <v>1</v>
      </c>
      <c r="K186" s="40">
        <f>Source!P130</f>
        <v>1035</v>
      </c>
      <c r="L186" s="43"/>
      <c r="S186">
        <f>ROUND((Source!FX130/100)*((ROUND(Source!AF130*Source!I130, 2)+ROUND(Source!AE130*Source!I130, 2))), 2)</f>
        <v>0</v>
      </c>
      <c r="T186">
        <f>Source!X130</f>
        <v>0</v>
      </c>
      <c r="U186">
        <f>ROUND((Source!FY130/100)*((ROUND(Source!AF130*Source!I130, 2)+ROUND(Source!AE130*Source!I130, 2))), 2)</f>
        <v>0</v>
      </c>
      <c r="V186">
        <f>Source!Y130</f>
        <v>0</v>
      </c>
    </row>
    <row r="187" spans="1:26" ht="13.8" x14ac:dyDescent="0.25">
      <c r="G187" s="70">
        <f>H186</f>
        <v>1035</v>
      </c>
      <c r="H187" s="70"/>
      <c r="J187" s="70">
        <f>K186</f>
        <v>1035</v>
      </c>
      <c r="K187" s="70"/>
      <c r="L187" s="42">
        <f>Source!U130</f>
        <v>0</v>
      </c>
      <c r="O187" s="19">
        <f>G187</f>
        <v>1035</v>
      </c>
      <c r="P187" s="19">
        <f>J187</f>
        <v>1035</v>
      </c>
      <c r="Q187" s="19">
        <f>L187</f>
        <v>0</v>
      </c>
      <c r="W187">
        <f>IF(Source!BI130&lt;=1,H186, 0)</f>
        <v>0</v>
      </c>
      <c r="X187">
        <f>IF(Source!BI130=2,H186, 0)</f>
        <v>1035</v>
      </c>
      <c r="Y187">
        <f>IF(Source!BI130=3,H186, 0)</f>
        <v>0</v>
      </c>
      <c r="Z187">
        <f>IF(Source!BI130=4,H186, 0)</f>
        <v>0</v>
      </c>
    </row>
    <row r="188" spans="1:26" ht="67.8" x14ac:dyDescent="0.3">
      <c r="A188" s="53" t="str">
        <f>Source!E131</f>
        <v>36</v>
      </c>
      <c r="B188" s="54" t="str">
        <f>Source!F131</f>
        <v>цена поставщика</v>
      </c>
      <c r="C188" s="54" t="s">
        <v>608</v>
      </c>
      <c r="D188" s="36" t="str">
        <f>Source!H131</f>
        <v>ШТ</v>
      </c>
      <c r="E188" s="37">
        <f>Source!I131</f>
        <v>50</v>
      </c>
      <c r="F188" s="38">
        <f>Source!AL131</f>
        <v>1.92</v>
      </c>
      <c r="G188" s="39" t="str">
        <f>Source!DD131</f>
        <v/>
      </c>
      <c r="H188" s="40">
        <f>ROUND(Source!AC131*Source!I131, 2)</f>
        <v>96</v>
      </c>
      <c r="I188" s="39" t="str">
        <f>Source!BO131</f>
        <v/>
      </c>
      <c r="J188" s="39">
        <f>IF(Source!BC131&lt;&gt; 0, Source!BC131, 1)</f>
        <v>1</v>
      </c>
      <c r="K188" s="40">
        <f>Source!P131</f>
        <v>96</v>
      </c>
      <c r="L188" s="43"/>
      <c r="S188">
        <f>ROUND((Source!FX131/100)*((ROUND(Source!AF131*Source!I131, 2)+ROUND(Source!AE131*Source!I131, 2))), 2)</f>
        <v>0</v>
      </c>
      <c r="T188">
        <f>Source!X131</f>
        <v>0</v>
      </c>
      <c r="U188">
        <f>ROUND((Source!FY131/100)*((ROUND(Source!AF131*Source!I131, 2)+ROUND(Source!AE131*Source!I131, 2))), 2)</f>
        <v>0</v>
      </c>
      <c r="V188">
        <f>Source!Y131</f>
        <v>0</v>
      </c>
    </row>
    <row r="189" spans="1:26" ht="13.8" x14ac:dyDescent="0.25">
      <c r="G189" s="70">
        <f>H188</f>
        <v>96</v>
      </c>
      <c r="H189" s="70"/>
      <c r="J189" s="70">
        <f>K188</f>
        <v>96</v>
      </c>
      <c r="K189" s="70"/>
      <c r="L189" s="42">
        <f>Source!U131</f>
        <v>0</v>
      </c>
      <c r="O189" s="19">
        <f>G189</f>
        <v>96</v>
      </c>
      <c r="P189" s="19">
        <f>J189</f>
        <v>96</v>
      </c>
      <c r="Q189" s="19">
        <f>L189</f>
        <v>0</v>
      </c>
      <c r="W189">
        <f>IF(Source!BI131&lt;=1,H188, 0)</f>
        <v>0</v>
      </c>
      <c r="X189">
        <f>IF(Source!BI131=2,H188, 0)</f>
        <v>96</v>
      </c>
      <c r="Y189">
        <f>IF(Source!BI131=3,H188, 0)</f>
        <v>0</v>
      </c>
      <c r="Z189">
        <f>IF(Source!BI131=4,H188, 0)</f>
        <v>0</v>
      </c>
    </row>
    <row r="190" spans="1:26" ht="67.8" x14ac:dyDescent="0.3">
      <c r="A190" s="53" t="str">
        <f>Source!E132</f>
        <v>37</v>
      </c>
      <c r="B190" s="54" t="str">
        <f>Source!F132</f>
        <v>цена поставщика</v>
      </c>
      <c r="C190" s="54" t="s">
        <v>609</v>
      </c>
      <c r="D190" s="36" t="str">
        <f>Source!H132</f>
        <v>ШТ</v>
      </c>
      <c r="E190" s="37">
        <f>Source!I132</f>
        <v>50</v>
      </c>
      <c r="F190" s="38">
        <f>Source!AL132</f>
        <v>2.4299999999999997</v>
      </c>
      <c r="G190" s="39" t="str">
        <f>Source!DD132</f>
        <v/>
      </c>
      <c r="H190" s="40">
        <f>ROUND(Source!AC132*Source!I132, 2)</f>
        <v>121.5</v>
      </c>
      <c r="I190" s="39" t="str">
        <f>Source!BO132</f>
        <v/>
      </c>
      <c r="J190" s="39">
        <f>IF(Source!BC132&lt;&gt; 0, Source!BC132, 1)</f>
        <v>1</v>
      </c>
      <c r="K190" s="40">
        <f>Source!P132</f>
        <v>121.5</v>
      </c>
      <c r="L190" s="43"/>
      <c r="S190">
        <f>ROUND((Source!FX132/100)*((ROUND(Source!AF132*Source!I132, 2)+ROUND(Source!AE132*Source!I132, 2))), 2)</f>
        <v>0</v>
      </c>
      <c r="T190">
        <f>Source!X132</f>
        <v>0</v>
      </c>
      <c r="U190">
        <f>ROUND((Source!FY132/100)*((ROUND(Source!AF132*Source!I132, 2)+ROUND(Source!AE132*Source!I132, 2))), 2)</f>
        <v>0</v>
      </c>
      <c r="V190">
        <f>Source!Y132</f>
        <v>0</v>
      </c>
    </row>
    <row r="191" spans="1:26" ht="13.8" x14ac:dyDescent="0.25">
      <c r="G191" s="70">
        <f>H190</f>
        <v>121.5</v>
      </c>
      <c r="H191" s="70"/>
      <c r="J191" s="70">
        <f>K190</f>
        <v>121.5</v>
      </c>
      <c r="K191" s="70"/>
      <c r="L191" s="42">
        <f>Source!U132</f>
        <v>0</v>
      </c>
      <c r="O191" s="19">
        <f>G191</f>
        <v>121.5</v>
      </c>
      <c r="P191" s="19">
        <f>J191</f>
        <v>121.5</v>
      </c>
      <c r="Q191" s="19">
        <f>L191</f>
        <v>0</v>
      </c>
      <c r="W191">
        <f>IF(Source!BI132&lt;=1,H190, 0)</f>
        <v>0</v>
      </c>
      <c r="X191">
        <f>IF(Source!BI132=2,H190, 0)</f>
        <v>121.5</v>
      </c>
      <c r="Y191">
        <f>IF(Source!BI132=3,H190, 0)</f>
        <v>0</v>
      </c>
      <c r="Z191">
        <f>IF(Source!BI132=4,H190, 0)</f>
        <v>0</v>
      </c>
    </row>
    <row r="192" spans="1:26" ht="41.4" x14ac:dyDescent="0.3">
      <c r="A192" s="51" t="str">
        <f>Source!E133</f>
        <v>38</v>
      </c>
      <c r="B192" s="52" t="str">
        <f>Source!F133</f>
        <v>м08-02-407-01</v>
      </c>
      <c r="C192" s="52" t="str">
        <f>Source!G133</f>
        <v>Труба стальная по установленным конструкциям, по стенам с креплением скобами, диаметр до 25 мм</v>
      </c>
      <c r="D192" s="29" t="str">
        <f>Source!H133</f>
        <v>100 м</v>
      </c>
      <c r="E192" s="26">
        <f>Source!I133</f>
        <v>0.5</v>
      </c>
      <c r="F192" s="30">
        <f>Source!AL133+Source!AM133+Source!AO133</f>
        <v>568.83000000000004</v>
      </c>
      <c r="G192" s="31"/>
      <c r="H192" s="32"/>
      <c r="I192" s="31" t="str">
        <f>Source!BO133</f>
        <v/>
      </c>
      <c r="J192" s="31"/>
      <c r="K192" s="32"/>
      <c r="L192" s="33"/>
      <c r="S192">
        <f>ROUND((Source!FX133/100)*((ROUND(Source!AF133*Source!I133, 2)+ROUND(Source!AE133*Source!I133, 2))), 2)</f>
        <v>120.58</v>
      </c>
      <c r="T192">
        <f>Source!X133</f>
        <v>120.58</v>
      </c>
      <c r="U192">
        <f>ROUND((Source!FY133/100)*((ROUND(Source!AF133*Source!I133, 2)+ROUND(Source!AE133*Source!I133, 2))), 2)</f>
        <v>78.38</v>
      </c>
      <c r="V192">
        <f>Source!Y133</f>
        <v>78.38</v>
      </c>
    </row>
    <row r="193" spans="1:26" x14ac:dyDescent="0.25">
      <c r="C193" s="22" t="str">
        <f>"Объем: "&amp;Source!I133&amp;"=50/"&amp;"100"</f>
        <v>Объем: 0,5=50/100</v>
      </c>
    </row>
    <row r="194" spans="1:26" ht="14.4" x14ac:dyDescent="0.3">
      <c r="A194" s="51"/>
      <c r="B194" s="52"/>
      <c r="C194" s="52" t="s">
        <v>582</v>
      </c>
      <c r="D194" s="29"/>
      <c r="E194" s="26"/>
      <c r="F194" s="30">
        <f>Source!AO133</f>
        <v>231.62</v>
      </c>
      <c r="G194" s="31" t="str">
        <f>Source!DG133</f>
        <v/>
      </c>
      <c r="H194" s="32">
        <f>ROUND(Source!AF133*Source!I133, 2)</f>
        <v>115.81</v>
      </c>
      <c r="I194" s="31"/>
      <c r="J194" s="31">
        <f>IF(Source!BA133&lt;&gt; 0, Source!BA133, 1)</f>
        <v>1</v>
      </c>
      <c r="K194" s="32">
        <f>Source!S133</f>
        <v>115.81</v>
      </c>
      <c r="L194" s="33"/>
      <c r="R194">
        <f>H194</f>
        <v>115.81</v>
      </c>
    </row>
    <row r="195" spans="1:26" ht="14.4" x14ac:dyDescent="0.3">
      <c r="A195" s="51"/>
      <c r="B195" s="52"/>
      <c r="C195" s="52" t="s">
        <v>90</v>
      </c>
      <c r="D195" s="29"/>
      <c r="E195" s="26"/>
      <c r="F195" s="30">
        <f>Source!AM133</f>
        <v>109.16</v>
      </c>
      <c r="G195" s="31" t="str">
        <f>Source!DE133</f>
        <v/>
      </c>
      <c r="H195" s="32">
        <f>ROUND(Source!AD133*Source!I133, 2)</f>
        <v>54.58</v>
      </c>
      <c r="I195" s="31"/>
      <c r="J195" s="31">
        <f>IF(Source!BB133&lt;&gt; 0, Source!BB133, 1)</f>
        <v>1</v>
      </c>
      <c r="K195" s="32">
        <f>Source!Q133</f>
        <v>54.58</v>
      </c>
      <c r="L195" s="33"/>
    </row>
    <row r="196" spans="1:26" ht="14.4" x14ac:dyDescent="0.3">
      <c r="A196" s="51"/>
      <c r="B196" s="52"/>
      <c r="C196" s="52" t="s">
        <v>583</v>
      </c>
      <c r="D196" s="29"/>
      <c r="E196" s="26"/>
      <c r="F196" s="30">
        <f>Source!AN133</f>
        <v>9.5399999999999991</v>
      </c>
      <c r="G196" s="31" t="str">
        <f>Source!DF133</f>
        <v/>
      </c>
      <c r="H196" s="34">
        <f>ROUND(Source!AE133*Source!I133, 2)</f>
        <v>4.7699999999999996</v>
      </c>
      <c r="I196" s="31"/>
      <c r="J196" s="31">
        <f>IF(Source!BS133&lt;&gt; 0, Source!BS133, 1)</f>
        <v>1</v>
      </c>
      <c r="K196" s="34">
        <f>Source!R133</f>
        <v>4.7699999999999996</v>
      </c>
      <c r="L196" s="33"/>
      <c r="R196">
        <f>H196</f>
        <v>4.7699999999999996</v>
      </c>
    </row>
    <row r="197" spans="1:26" ht="14.4" x14ac:dyDescent="0.3">
      <c r="A197" s="51"/>
      <c r="B197" s="52"/>
      <c r="C197" s="52" t="s">
        <v>584</v>
      </c>
      <c r="D197" s="29"/>
      <c r="E197" s="26"/>
      <c r="F197" s="30">
        <f>Source!AL133</f>
        <v>228.05</v>
      </c>
      <c r="G197" s="31" t="str">
        <f>Source!DD133</f>
        <v/>
      </c>
      <c r="H197" s="32">
        <f>ROUND(Source!AC133*Source!I133, 2)</f>
        <v>114.03</v>
      </c>
      <c r="I197" s="31"/>
      <c r="J197" s="31">
        <f>IF(Source!BC133&lt;&gt; 0, Source!BC133, 1)</f>
        <v>1</v>
      </c>
      <c r="K197" s="32">
        <f>Source!P133</f>
        <v>114.03</v>
      </c>
      <c r="L197" s="33"/>
    </row>
    <row r="198" spans="1:26" ht="14.4" x14ac:dyDescent="0.3">
      <c r="A198" s="51"/>
      <c r="B198" s="52"/>
      <c r="C198" s="52" t="s">
        <v>585</v>
      </c>
      <c r="D198" s="29" t="s">
        <v>586</v>
      </c>
      <c r="E198" s="26">
        <f>Source!BZ133</f>
        <v>100</v>
      </c>
      <c r="F198" s="57"/>
      <c r="G198" s="31"/>
      <c r="H198" s="32">
        <f>SUM(S192:S200)</f>
        <v>120.58</v>
      </c>
      <c r="I198" s="35"/>
      <c r="J198" s="28">
        <f>Source!AT133</f>
        <v>100</v>
      </c>
      <c r="K198" s="32">
        <f>SUM(T192:T200)</f>
        <v>120.58</v>
      </c>
      <c r="L198" s="33"/>
    </row>
    <row r="199" spans="1:26" ht="14.4" x14ac:dyDescent="0.3">
      <c r="A199" s="51"/>
      <c r="B199" s="52"/>
      <c r="C199" s="52" t="s">
        <v>587</v>
      </c>
      <c r="D199" s="29" t="s">
        <v>586</v>
      </c>
      <c r="E199" s="26">
        <f>Source!CA133</f>
        <v>65</v>
      </c>
      <c r="F199" s="57"/>
      <c r="G199" s="31"/>
      <c r="H199" s="32">
        <f>SUM(U192:U200)</f>
        <v>78.38</v>
      </c>
      <c r="I199" s="35"/>
      <c r="J199" s="28">
        <f>Source!AU133</f>
        <v>65</v>
      </c>
      <c r="K199" s="32">
        <f>SUM(V192:V200)</f>
        <v>78.38</v>
      </c>
      <c r="L199" s="33"/>
    </row>
    <row r="200" spans="1:26" ht="14.4" x14ac:dyDescent="0.3">
      <c r="A200" s="53"/>
      <c r="B200" s="54"/>
      <c r="C200" s="54" t="s">
        <v>588</v>
      </c>
      <c r="D200" s="36" t="s">
        <v>589</v>
      </c>
      <c r="E200" s="37">
        <f>Source!AQ133</f>
        <v>24.64</v>
      </c>
      <c r="F200" s="38"/>
      <c r="G200" s="39" t="str">
        <f>Source!DI133</f>
        <v/>
      </c>
      <c r="H200" s="40"/>
      <c r="I200" s="39"/>
      <c r="J200" s="39"/>
      <c r="K200" s="40"/>
      <c r="L200" s="41">
        <f>Source!U133</f>
        <v>12.32</v>
      </c>
    </row>
    <row r="201" spans="1:26" ht="13.8" x14ac:dyDescent="0.25">
      <c r="G201" s="70">
        <f>H194+H195+H197+H198+H199</f>
        <v>483.37999999999994</v>
      </c>
      <c r="H201" s="70"/>
      <c r="J201" s="70">
        <f>K194+K195+K197+K198+K199</f>
        <v>483.37999999999994</v>
      </c>
      <c r="K201" s="70"/>
      <c r="L201" s="42">
        <f>Source!U133</f>
        <v>12.32</v>
      </c>
      <c r="O201" s="19">
        <f>G201</f>
        <v>483.37999999999994</v>
      </c>
      <c r="P201" s="19">
        <f>J201</f>
        <v>483.37999999999994</v>
      </c>
      <c r="Q201" s="19">
        <f>L201</f>
        <v>12.32</v>
      </c>
      <c r="W201">
        <f>IF(Source!BI133&lt;=1,H194+H195+H197+H198+H199, 0)</f>
        <v>0</v>
      </c>
      <c r="X201">
        <f>IF(Source!BI133=2,H194+H195+H197+H198+H199, 0)</f>
        <v>483.37999999999994</v>
      </c>
      <c r="Y201">
        <f>IF(Source!BI133=3,H194+H195+H197+H198+H199, 0)</f>
        <v>0</v>
      </c>
      <c r="Z201">
        <f>IF(Source!BI133=4,H194+H195+H197+H198+H199, 0)</f>
        <v>0</v>
      </c>
    </row>
    <row r="202" spans="1:26" ht="69" x14ac:dyDescent="0.3">
      <c r="A202" s="53" t="str">
        <f>Source!E134</f>
        <v>39</v>
      </c>
      <c r="B202" s="54" t="str">
        <f>Source!F134</f>
        <v>23.3.06.04-0006</v>
      </c>
      <c r="C202" s="54" t="str">
        <f>Source!G134</f>
        <v>Трубы стальные сварные водогазопроводные с резьбой черные легкие (неоцинкованные) диаметр условного прохода 20 мм, толщина стенки 2,5 мм</v>
      </c>
      <c r="D202" s="36" t="str">
        <f>Source!H134</f>
        <v>м</v>
      </c>
      <c r="E202" s="37">
        <f>Source!I134</f>
        <v>51</v>
      </c>
      <c r="F202" s="38">
        <f>Source!AL134</f>
        <v>11.5</v>
      </c>
      <c r="G202" s="39" t="str">
        <f>Source!DD134</f>
        <v/>
      </c>
      <c r="H202" s="40">
        <f>ROUND(Source!AC134*Source!I134, 2)</f>
        <v>586.5</v>
      </c>
      <c r="I202" s="39" t="str">
        <f>Source!BO134</f>
        <v/>
      </c>
      <c r="J202" s="39">
        <f>IF(Source!BC134&lt;&gt; 0, Source!BC134, 1)</f>
        <v>1</v>
      </c>
      <c r="K202" s="40">
        <f>Source!P134</f>
        <v>586.5</v>
      </c>
      <c r="L202" s="43"/>
      <c r="S202">
        <f>ROUND((Source!FX134/100)*((ROUND(Source!AF134*Source!I134, 2)+ROUND(Source!AE134*Source!I134, 2))), 2)</f>
        <v>0</v>
      </c>
      <c r="T202">
        <f>Source!X134</f>
        <v>0</v>
      </c>
      <c r="U202">
        <f>ROUND((Source!FY134/100)*((ROUND(Source!AF134*Source!I134, 2)+ROUND(Source!AE134*Source!I134, 2))), 2)</f>
        <v>0</v>
      </c>
      <c r="V202">
        <f>Source!Y134</f>
        <v>0</v>
      </c>
    </row>
    <row r="203" spans="1:26" ht="13.8" x14ac:dyDescent="0.25">
      <c r="G203" s="70">
        <f>H202</f>
        <v>586.5</v>
      </c>
      <c r="H203" s="70"/>
      <c r="J203" s="70">
        <f>K202</f>
        <v>586.5</v>
      </c>
      <c r="K203" s="70"/>
      <c r="L203" s="42">
        <f>Source!U134</f>
        <v>0</v>
      </c>
      <c r="O203" s="19">
        <f>G203</f>
        <v>586.5</v>
      </c>
      <c r="P203" s="19">
        <f>J203</f>
        <v>586.5</v>
      </c>
      <c r="Q203" s="19">
        <f>L203</f>
        <v>0</v>
      </c>
      <c r="W203">
        <f>IF(Source!BI134&lt;=1,H202, 0)</f>
        <v>586.5</v>
      </c>
      <c r="X203">
        <f>IF(Source!BI134=2,H202, 0)</f>
        <v>0</v>
      </c>
      <c r="Y203">
        <f>IF(Source!BI134=3,H202, 0)</f>
        <v>0</v>
      </c>
      <c r="Z203">
        <f>IF(Source!BI134=4,H202, 0)</f>
        <v>0</v>
      </c>
    </row>
    <row r="204" spans="1:26" ht="41.4" x14ac:dyDescent="0.3">
      <c r="A204" s="51" t="str">
        <f>Source!E135</f>
        <v>40</v>
      </c>
      <c r="B204" s="52" t="str">
        <f>Source!F135</f>
        <v>23.1.02.06-0015</v>
      </c>
      <c r="C204" s="52" t="str">
        <f>Source!G135</f>
        <v>Хомут металлический с шурупом для крепления трубопроводов диаметром 48-53 мм</v>
      </c>
      <c r="D204" s="29" t="str">
        <f>Source!H135</f>
        <v>10 шт.</v>
      </c>
      <c r="E204" s="26">
        <f>Source!I135</f>
        <v>7.5</v>
      </c>
      <c r="F204" s="30">
        <f>Source!AL135</f>
        <v>37.43</v>
      </c>
      <c r="G204" s="31" t="str">
        <f>Source!DD135</f>
        <v/>
      </c>
      <c r="H204" s="32">
        <f>ROUND(Source!AC135*Source!I135, 2)</f>
        <v>280.73</v>
      </c>
      <c r="I204" s="31" t="str">
        <f>Source!BO135</f>
        <v/>
      </c>
      <c r="J204" s="31">
        <f>IF(Source!BC135&lt;&gt; 0, Source!BC135, 1)</f>
        <v>1</v>
      </c>
      <c r="K204" s="32">
        <f>Source!P135</f>
        <v>280.73</v>
      </c>
      <c r="L204" s="33"/>
      <c r="S204">
        <f>ROUND((Source!FX135/100)*((ROUND(Source!AF135*Source!I135, 2)+ROUND(Source!AE135*Source!I135, 2))), 2)</f>
        <v>0</v>
      </c>
      <c r="T204">
        <f>Source!X135</f>
        <v>0</v>
      </c>
      <c r="U204">
        <f>ROUND((Source!FY135/100)*((ROUND(Source!AF135*Source!I135, 2)+ROUND(Source!AE135*Source!I135, 2))), 2)</f>
        <v>0</v>
      </c>
      <c r="V204">
        <f>Source!Y135</f>
        <v>0</v>
      </c>
    </row>
    <row r="205" spans="1:26" x14ac:dyDescent="0.25">
      <c r="A205" s="23"/>
      <c r="B205" s="23"/>
      <c r="C205" s="24" t="str">
        <f>"Объем: "&amp;Source!I135&amp;"=75/"&amp;"10"</f>
        <v>Объем: 7,5=75/10</v>
      </c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1:26" ht="13.8" x14ac:dyDescent="0.25">
      <c r="G206" s="70">
        <f>H204</f>
        <v>280.73</v>
      </c>
      <c r="H206" s="70"/>
      <c r="J206" s="70">
        <f>K204</f>
        <v>280.73</v>
      </c>
      <c r="K206" s="70"/>
      <c r="L206" s="42">
        <f>Source!U135</f>
        <v>0</v>
      </c>
      <c r="O206" s="19">
        <f>G206</f>
        <v>280.73</v>
      </c>
      <c r="P206" s="19">
        <f>J206</f>
        <v>280.73</v>
      </c>
      <c r="Q206" s="19">
        <f>L206</f>
        <v>0</v>
      </c>
      <c r="W206">
        <f>IF(Source!BI135&lt;=1,H204, 0)</f>
        <v>280.73</v>
      </c>
      <c r="X206">
        <f>IF(Source!BI135=2,H204, 0)</f>
        <v>0</v>
      </c>
      <c r="Y206">
        <f>IF(Source!BI135=3,H204, 0)</f>
        <v>0</v>
      </c>
      <c r="Z206">
        <f>IF(Source!BI135=4,H204, 0)</f>
        <v>0</v>
      </c>
    </row>
    <row r="207" spans="1:26" ht="69" x14ac:dyDescent="0.3">
      <c r="A207" s="51" t="str">
        <f>Source!E136</f>
        <v>41</v>
      </c>
      <c r="B207" s="52" t="str">
        <f>Source!F136</f>
        <v>м08-02-412-02</v>
      </c>
      <c r="C207" s="52" t="str">
        <f>Source!G136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207" s="29" t="str">
        <f>Source!H136</f>
        <v>100 м</v>
      </c>
      <c r="E207" s="26">
        <f>Source!I136</f>
        <v>2.1</v>
      </c>
      <c r="F207" s="30">
        <f>Source!AL136+Source!AM136+Source!AO136</f>
        <v>68.7</v>
      </c>
      <c r="G207" s="31"/>
      <c r="H207" s="32"/>
      <c r="I207" s="31" t="str">
        <f>Source!BO136</f>
        <v/>
      </c>
      <c r="J207" s="31"/>
      <c r="K207" s="32"/>
      <c r="L207" s="33"/>
      <c r="S207">
        <f>ROUND((Source!FX136/100)*((ROUND(Source!AF136*Source!I136, 2)+ROUND(Source!AE136*Source!I136, 2))), 2)</f>
        <v>107.46</v>
      </c>
      <c r="T207">
        <f>Source!X136</f>
        <v>107.46</v>
      </c>
      <c r="U207">
        <f>ROUND((Source!FY136/100)*((ROUND(Source!AF136*Source!I136, 2)+ROUND(Source!AE136*Source!I136, 2))), 2)</f>
        <v>69.849999999999994</v>
      </c>
      <c r="V207">
        <f>Source!Y136</f>
        <v>69.849999999999994</v>
      </c>
    </row>
    <row r="208" spans="1:26" x14ac:dyDescent="0.25">
      <c r="C208" s="22" t="str">
        <f>"Объем: "&amp;Source!I136&amp;"=210/"&amp;"100"</f>
        <v>Объем: 2,1=210/100</v>
      </c>
    </row>
    <row r="209" spans="1:26" ht="14.4" x14ac:dyDescent="0.3">
      <c r="A209" s="51"/>
      <c r="B209" s="52"/>
      <c r="C209" s="52" t="s">
        <v>582</v>
      </c>
      <c r="D209" s="29"/>
      <c r="E209" s="26"/>
      <c r="F209" s="30">
        <f>Source!AO136</f>
        <v>50.67</v>
      </c>
      <c r="G209" s="31" t="str">
        <f>Source!DG136</f>
        <v/>
      </c>
      <c r="H209" s="32">
        <f>ROUND(Source!AF136*Source!I136, 2)</f>
        <v>106.41</v>
      </c>
      <c r="I209" s="31"/>
      <c r="J209" s="31">
        <f>IF(Source!BA136&lt;&gt; 0, Source!BA136, 1)</f>
        <v>1</v>
      </c>
      <c r="K209" s="32">
        <f>Source!S136</f>
        <v>106.41</v>
      </c>
      <c r="L209" s="33"/>
      <c r="R209">
        <f>H209</f>
        <v>106.41</v>
      </c>
    </row>
    <row r="210" spans="1:26" ht="14.4" x14ac:dyDescent="0.3">
      <c r="A210" s="51"/>
      <c r="B210" s="52"/>
      <c r="C210" s="52" t="s">
        <v>90</v>
      </c>
      <c r="D210" s="29"/>
      <c r="E210" s="26"/>
      <c r="F210" s="30">
        <f>Source!AM136</f>
        <v>3.55</v>
      </c>
      <c r="G210" s="31" t="str">
        <f>Source!DE136</f>
        <v/>
      </c>
      <c r="H210" s="32">
        <f>ROUND(Source!AD136*Source!I136, 2)</f>
        <v>7.46</v>
      </c>
      <c r="I210" s="31"/>
      <c r="J210" s="31">
        <f>IF(Source!BB136&lt;&gt; 0, Source!BB136, 1)</f>
        <v>1</v>
      </c>
      <c r="K210" s="32">
        <f>Source!Q136</f>
        <v>7.46</v>
      </c>
      <c r="L210" s="33"/>
    </row>
    <row r="211" spans="1:26" ht="14.4" x14ac:dyDescent="0.3">
      <c r="A211" s="51"/>
      <c r="B211" s="52"/>
      <c r="C211" s="52" t="s">
        <v>583</v>
      </c>
      <c r="D211" s="29"/>
      <c r="E211" s="26"/>
      <c r="F211" s="30">
        <f>Source!AN136</f>
        <v>0.5</v>
      </c>
      <c r="G211" s="31" t="str">
        <f>Source!DF136</f>
        <v/>
      </c>
      <c r="H211" s="34">
        <f>ROUND(Source!AE136*Source!I136, 2)</f>
        <v>1.05</v>
      </c>
      <c r="I211" s="31"/>
      <c r="J211" s="31">
        <f>IF(Source!BS136&lt;&gt; 0, Source!BS136, 1)</f>
        <v>1</v>
      </c>
      <c r="K211" s="34">
        <f>Source!R136</f>
        <v>1.05</v>
      </c>
      <c r="L211" s="33"/>
      <c r="R211">
        <f>H211</f>
        <v>1.05</v>
      </c>
    </row>
    <row r="212" spans="1:26" ht="14.4" x14ac:dyDescent="0.3">
      <c r="A212" s="51"/>
      <c r="B212" s="52"/>
      <c r="C212" s="52" t="s">
        <v>584</v>
      </c>
      <c r="D212" s="29"/>
      <c r="E212" s="26"/>
      <c r="F212" s="30">
        <f>Source!AL136</f>
        <v>14.48</v>
      </c>
      <c r="G212" s="31" t="str">
        <f>Source!DD136</f>
        <v/>
      </c>
      <c r="H212" s="32">
        <f>ROUND(Source!AC136*Source!I136, 2)</f>
        <v>30.41</v>
      </c>
      <c r="I212" s="31"/>
      <c r="J212" s="31">
        <f>IF(Source!BC136&lt;&gt; 0, Source!BC136, 1)</f>
        <v>1</v>
      </c>
      <c r="K212" s="32">
        <f>Source!P136</f>
        <v>30.41</v>
      </c>
      <c r="L212" s="33"/>
    </row>
    <row r="213" spans="1:26" ht="14.4" x14ac:dyDescent="0.3">
      <c r="A213" s="51"/>
      <c r="B213" s="52"/>
      <c r="C213" s="52" t="s">
        <v>585</v>
      </c>
      <c r="D213" s="29" t="s">
        <v>586</v>
      </c>
      <c r="E213" s="26">
        <f>Source!BZ136</f>
        <v>100</v>
      </c>
      <c r="F213" s="57"/>
      <c r="G213" s="31"/>
      <c r="H213" s="32">
        <f>SUM(S207:S215)</f>
        <v>107.46</v>
      </c>
      <c r="I213" s="35"/>
      <c r="J213" s="28">
        <f>Source!AT136</f>
        <v>100</v>
      </c>
      <c r="K213" s="32">
        <f>SUM(T207:T215)</f>
        <v>107.46</v>
      </c>
      <c r="L213" s="33"/>
    </row>
    <row r="214" spans="1:26" ht="14.4" x14ac:dyDescent="0.3">
      <c r="A214" s="51"/>
      <c r="B214" s="52"/>
      <c r="C214" s="52" t="s">
        <v>587</v>
      </c>
      <c r="D214" s="29" t="s">
        <v>586</v>
      </c>
      <c r="E214" s="26">
        <f>Source!CA136</f>
        <v>65</v>
      </c>
      <c r="F214" s="57"/>
      <c r="G214" s="31"/>
      <c r="H214" s="32">
        <f>SUM(U207:U215)</f>
        <v>69.849999999999994</v>
      </c>
      <c r="I214" s="35"/>
      <c r="J214" s="28">
        <f>Source!AU136</f>
        <v>65</v>
      </c>
      <c r="K214" s="32">
        <f>SUM(V207:V215)</f>
        <v>69.849999999999994</v>
      </c>
      <c r="L214" s="33"/>
    </row>
    <row r="215" spans="1:26" ht="14.4" x14ac:dyDescent="0.3">
      <c r="A215" s="53"/>
      <c r="B215" s="54"/>
      <c r="C215" s="54" t="s">
        <v>588</v>
      </c>
      <c r="D215" s="36" t="s">
        <v>589</v>
      </c>
      <c r="E215" s="37">
        <f>Source!AQ136</f>
        <v>5.39</v>
      </c>
      <c r="F215" s="38"/>
      <c r="G215" s="39" t="str">
        <f>Source!DI136</f>
        <v/>
      </c>
      <c r="H215" s="40"/>
      <c r="I215" s="39"/>
      <c r="J215" s="39"/>
      <c r="K215" s="40"/>
      <c r="L215" s="41">
        <f>Source!U136</f>
        <v>11.318999999999999</v>
      </c>
    </row>
    <row r="216" spans="1:26" ht="13.8" x14ac:dyDescent="0.25">
      <c r="G216" s="70">
        <f>H209+H210+H212+H213+H214</f>
        <v>321.59000000000003</v>
      </c>
      <c r="H216" s="70"/>
      <c r="J216" s="70">
        <f>K209+K210+K212+K213+K214</f>
        <v>321.59000000000003</v>
      </c>
      <c r="K216" s="70"/>
      <c r="L216" s="42">
        <f>Source!U136</f>
        <v>11.318999999999999</v>
      </c>
      <c r="O216" s="19">
        <f>G216</f>
        <v>321.59000000000003</v>
      </c>
      <c r="P216" s="19">
        <f>J216</f>
        <v>321.59000000000003</v>
      </c>
      <c r="Q216" s="19">
        <f>L216</f>
        <v>11.318999999999999</v>
      </c>
      <c r="W216">
        <f>IF(Source!BI136&lt;=1,H209+H210+H212+H213+H214, 0)</f>
        <v>0</v>
      </c>
      <c r="X216">
        <f>IF(Source!BI136=2,H209+H210+H212+H213+H214, 0)</f>
        <v>321.59000000000003</v>
      </c>
      <c r="Y216">
        <f>IF(Source!BI136=3,H209+H210+H212+H213+H214, 0)</f>
        <v>0</v>
      </c>
      <c r="Z216">
        <f>IF(Source!BI136=4,H209+H210+H212+H213+H214, 0)</f>
        <v>0</v>
      </c>
    </row>
    <row r="217" spans="1:26" ht="82.8" x14ac:dyDescent="0.3">
      <c r="A217" s="51" t="str">
        <f>Source!E137</f>
        <v>42</v>
      </c>
      <c r="B217" s="52" t="str">
        <f>Source!F137</f>
        <v>21.1.06.09-0151</v>
      </c>
      <c r="C217" s="52" t="str">
        <f>Source!G137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v>
      </c>
      <c r="D217" s="29" t="str">
        <f>Source!H137</f>
        <v>1000 м</v>
      </c>
      <c r="E217" s="26">
        <f>Source!I137</f>
        <v>0.20399999999999999</v>
      </c>
      <c r="F217" s="30">
        <f>Source!AL137</f>
        <v>4832.12</v>
      </c>
      <c r="G217" s="31" t="str">
        <f>Source!DD137</f>
        <v/>
      </c>
      <c r="H217" s="32">
        <f>ROUND(Source!AC137*Source!I137, 2)</f>
        <v>985.75</v>
      </c>
      <c r="I217" s="31" t="str">
        <f>Source!BO137</f>
        <v/>
      </c>
      <c r="J217" s="31">
        <f>IF(Source!BC137&lt;&gt; 0, Source!BC137, 1)</f>
        <v>1</v>
      </c>
      <c r="K217" s="32">
        <f>Source!P137</f>
        <v>985.75</v>
      </c>
      <c r="L217" s="33"/>
      <c r="S217">
        <f>ROUND((Source!FX137/100)*((ROUND(Source!AF137*Source!I137, 2)+ROUND(Source!AE137*Source!I137, 2))), 2)</f>
        <v>0</v>
      </c>
      <c r="T217">
        <f>Source!X137</f>
        <v>0</v>
      </c>
      <c r="U217">
        <f>ROUND((Source!FY137/100)*((ROUND(Source!AF137*Source!I137, 2)+ROUND(Source!AE137*Source!I137, 2))), 2)</f>
        <v>0</v>
      </c>
      <c r="V217">
        <f>Source!Y137</f>
        <v>0</v>
      </c>
    </row>
    <row r="218" spans="1:26" x14ac:dyDescent="0.25">
      <c r="A218" s="23"/>
      <c r="B218" s="23"/>
      <c r="C218" s="24" t="str">
        <f>"Объем: "&amp;Source!I137&amp;"=204/"&amp;"1000"</f>
        <v>Объем: 0,204=204/1000</v>
      </c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1:26" ht="13.8" x14ac:dyDescent="0.25">
      <c r="G219" s="70">
        <f>H217</f>
        <v>985.75</v>
      </c>
      <c r="H219" s="70"/>
      <c r="J219" s="70">
        <f>K217</f>
        <v>985.75</v>
      </c>
      <c r="K219" s="70"/>
      <c r="L219" s="42">
        <f>Source!U137</f>
        <v>0</v>
      </c>
      <c r="O219" s="19">
        <f>G219</f>
        <v>985.75</v>
      </c>
      <c r="P219" s="19">
        <f>J219</f>
        <v>985.75</v>
      </c>
      <c r="Q219" s="19">
        <f>L219</f>
        <v>0</v>
      </c>
      <c r="W219">
        <f>IF(Source!BI137&lt;=1,H217, 0)</f>
        <v>0</v>
      </c>
      <c r="X219">
        <f>IF(Source!BI137=2,H217, 0)</f>
        <v>985.75</v>
      </c>
      <c r="Y219">
        <f>IF(Source!BI137=3,H217, 0)</f>
        <v>0</v>
      </c>
      <c r="Z219">
        <f>IF(Source!BI137=4,H217, 0)</f>
        <v>0</v>
      </c>
    </row>
    <row r="220" spans="1:26" ht="69" x14ac:dyDescent="0.3">
      <c r="A220" s="51" t="str">
        <f>Source!E138</f>
        <v>43</v>
      </c>
      <c r="B220" s="52" t="str">
        <f>Source!F138</f>
        <v>21.1.06.10-0235</v>
      </c>
      <c r="C220" s="52" t="str">
        <f>Source!G138</f>
        <v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</v>
      </c>
      <c r="D220" s="29" t="str">
        <f>Source!H138</f>
        <v>1000 м</v>
      </c>
      <c r="E220" s="26">
        <f>Source!I138</f>
        <v>1.0200000000000001E-2</v>
      </c>
      <c r="F220" s="30">
        <f>Source!AL138</f>
        <v>11531.72</v>
      </c>
      <c r="G220" s="31" t="str">
        <f>Source!DD138</f>
        <v/>
      </c>
      <c r="H220" s="32">
        <f>ROUND(Source!AC138*Source!I138, 2)</f>
        <v>117.62</v>
      </c>
      <c r="I220" s="31" t="str">
        <f>Source!BO138</f>
        <v/>
      </c>
      <c r="J220" s="31">
        <f>IF(Source!BC138&lt;&gt; 0, Source!BC138, 1)</f>
        <v>1</v>
      </c>
      <c r="K220" s="32">
        <f>Source!P138</f>
        <v>117.62</v>
      </c>
      <c r="L220" s="33"/>
      <c r="S220">
        <f>ROUND((Source!FX138/100)*((ROUND(Source!AF138*Source!I138, 2)+ROUND(Source!AE138*Source!I138, 2))), 2)</f>
        <v>0</v>
      </c>
      <c r="T220">
        <f>Source!X138</f>
        <v>0</v>
      </c>
      <c r="U220">
        <f>ROUND((Source!FY138/100)*((ROUND(Source!AF138*Source!I138, 2)+ROUND(Source!AE138*Source!I138, 2))), 2)</f>
        <v>0</v>
      </c>
      <c r="V220">
        <f>Source!Y138</f>
        <v>0</v>
      </c>
    </row>
    <row r="221" spans="1:26" x14ac:dyDescent="0.25">
      <c r="A221" s="23"/>
      <c r="B221" s="23"/>
      <c r="C221" s="24" t="str">
        <f>"Объем: "&amp;Source!I138&amp;"=10,2/"&amp;"1000"</f>
        <v>Объем: 0,0102=10,2/1000</v>
      </c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1:26" ht="13.8" x14ac:dyDescent="0.25">
      <c r="G222" s="70">
        <f>H220</f>
        <v>117.62</v>
      </c>
      <c r="H222" s="70"/>
      <c r="J222" s="70">
        <f>K220</f>
        <v>117.62</v>
      </c>
      <c r="K222" s="70"/>
      <c r="L222" s="42">
        <f>Source!U138</f>
        <v>0</v>
      </c>
      <c r="O222" s="19">
        <f>G222</f>
        <v>117.62</v>
      </c>
      <c r="P222" s="19">
        <f>J222</f>
        <v>117.62</v>
      </c>
      <c r="Q222" s="19">
        <f>L222</f>
        <v>0</v>
      </c>
      <c r="W222">
        <f>IF(Source!BI138&lt;=1,H220, 0)</f>
        <v>0</v>
      </c>
      <c r="X222">
        <f>IF(Source!BI138=2,H220, 0)</f>
        <v>117.62</v>
      </c>
      <c r="Y222">
        <f>IF(Source!BI138=3,H220, 0)</f>
        <v>0</v>
      </c>
      <c r="Z222">
        <f>IF(Source!BI138=4,H220, 0)</f>
        <v>0</v>
      </c>
    </row>
    <row r="223" spans="1:26" ht="69" x14ac:dyDescent="0.3">
      <c r="A223" s="51" t="str">
        <f>Source!E139</f>
        <v>44</v>
      </c>
      <c r="B223" s="52" t="str">
        <f>Source!F139</f>
        <v>м08-02-412-03</v>
      </c>
      <c r="C223" s="52" t="str">
        <f>Source!G139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D223" s="29" t="str">
        <f>Source!H139</f>
        <v>100 м</v>
      </c>
      <c r="E223" s="26">
        <f>Source!I139</f>
        <v>1.6</v>
      </c>
      <c r="F223" s="30">
        <f>Source!AL139+Source!AM139+Source!AO139</f>
        <v>87.15</v>
      </c>
      <c r="G223" s="31"/>
      <c r="H223" s="32"/>
      <c r="I223" s="31" t="str">
        <f>Source!BO139</f>
        <v/>
      </c>
      <c r="J223" s="31"/>
      <c r="K223" s="32"/>
      <c r="L223" s="33"/>
      <c r="S223">
        <f>ROUND((Source!FX139/100)*((ROUND(Source!AF139*Source!I139, 2)+ROUND(Source!AE139*Source!I139, 2))), 2)</f>
        <v>95.83</v>
      </c>
      <c r="T223">
        <f>Source!X139</f>
        <v>95.83</v>
      </c>
      <c r="U223">
        <f>ROUND((Source!FY139/100)*((ROUND(Source!AF139*Source!I139, 2)+ROUND(Source!AE139*Source!I139, 2))), 2)</f>
        <v>62.29</v>
      </c>
      <c r="V223">
        <f>Source!Y139</f>
        <v>62.29</v>
      </c>
    </row>
    <row r="224" spans="1:26" x14ac:dyDescent="0.25">
      <c r="C224" s="22" t="str">
        <f>"Объем: "&amp;Source!I139&amp;"=160/"&amp;"100"</f>
        <v>Объем: 1,6=160/100</v>
      </c>
    </row>
    <row r="225" spans="1:26" ht="14.4" x14ac:dyDescent="0.3">
      <c r="A225" s="51"/>
      <c r="B225" s="52"/>
      <c r="C225" s="52" t="s">
        <v>582</v>
      </c>
      <c r="D225" s="29"/>
      <c r="E225" s="26"/>
      <c r="F225" s="30">
        <f>Source!AO139</f>
        <v>59.13</v>
      </c>
      <c r="G225" s="31" t="str">
        <f>Source!DG139</f>
        <v/>
      </c>
      <c r="H225" s="32">
        <f>ROUND(Source!AF139*Source!I139, 2)</f>
        <v>94.61</v>
      </c>
      <c r="I225" s="31"/>
      <c r="J225" s="31">
        <f>IF(Source!BA139&lt;&gt; 0, Source!BA139, 1)</f>
        <v>1</v>
      </c>
      <c r="K225" s="32">
        <f>Source!S139</f>
        <v>94.61</v>
      </c>
      <c r="L225" s="33"/>
      <c r="R225">
        <f>H225</f>
        <v>94.61</v>
      </c>
    </row>
    <row r="226" spans="1:26" ht="14.4" x14ac:dyDescent="0.3">
      <c r="A226" s="51"/>
      <c r="B226" s="52"/>
      <c r="C226" s="52" t="s">
        <v>90</v>
      </c>
      <c r="D226" s="29"/>
      <c r="E226" s="26"/>
      <c r="F226" s="30">
        <f>Source!AM139</f>
        <v>5.33</v>
      </c>
      <c r="G226" s="31" t="str">
        <f>Source!DE139</f>
        <v/>
      </c>
      <c r="H226" s="32">
        <f>ROUND(Source!AD139*Source!I139, 2)</f>
        <v>8.5299999999999994</v>
      </c>
      <c r="I226" s="31"/>
      <c r="J226" s="31">
        <f>IF(Source!BB139&lt;&gt; 0, Source!BB139, 1)</f>
        <v>1</v>
      </c>
      <c r="K226" s="32">
        <f>Source!Q139</f>
        <v>8.5299999999999994</v>
      </c>
      <c r="L226" s="33"/>
    </row>
    <row r="227" spans="1:26" ht="14.4" x14ac:dyDescent="0.3">
      <c r="A227" s="51"/>
      <c r="B227" s="52"/>
      <c r="C227" s="52" t="s">
        <v>583</v>
      </c>
      <c r="D227" s="29"/>
      <c r="E227" s="26"/>
      <c r="F227" s="30">
        <f>Source!AN139</f>
        <v>0.76</v>
      </c>
      <c r="G227" s="31" t="str">
        <f>Source!DF139</f>
        <v/>
      </c>
      <c r="H227" s="34">
        <f>ROUND(Source!AE139*Source!I139, 2)</f>
        <v>1.22</v>
      </c>
      <c r="I227" s="31"/>
      <c r="J227" s="31">
        <f>IF(Source!BS139&lt;&gt; 0, Source!BS139, 1)</f>
        <v>1</v>
      </c>
      <c r="K227" s="34">
        <f>Source!R139</f>
        <v>1.22</v>
      </c>
      <c r="L227" s="33"/>
      <c r="R227">
        <f>H227</f>
        <v>1.22</v>
      </c>
    </row>
    <row r="228" spans="1:26" ht="14.4" x14ac:dyDescent="0.3">
      <c r="A228" s="51"/>
      <c r="B228" s="52"/>
      <c r="C228" s="52" t="s">
        <v>584</v>
      </c>
      <c r="D228" s="29"/>
      <c r="E228" s="26"/>
      <c r="F228" s="30">
        <f>Source!AL139</f>
        <v>22.69</v>
      </c>
      <c r="G228" s="31" t="str">
        <f>Source!DD139</f>
        <v/>
      </c>
      <c r="H228" s="32">
        <f>ROUND(Source!AC139*Source!I139, 2)</f>
        <v>36.299999999999997</v>
      </c>
      <c r="I228" s="31"/>
      <c r="J228" s="31">
        <f>IF(Source!BC139&lt;&gt; 0, Source!BC139, 1)</f>
        <v>1</v>
      </c>
      <c r="K228" s="32">
        <f>Source!P139</f>
        <v>36.299999999999997</v>
      </c>
      <c r="L228" s="33"/>
    </row>
    <row r="229" spans="1:26" ht="14.4" x14ac:dyDescent="0.3">
      <c r="A229" s="51"/>
      <c r="B229" s="52"/>
      <c r="C229" s="52" t="s">
        <v>585</v>
      </c>
      <c r="D229" s="29" t="s">
        <v>586</v>
      </c>
      <c r="E229" s="26">
        <f>Source!BZ139</f>
        <v>100</v>
      </c>
      <c r="F229" s="57"/>
      <c r="G229" s="31"/>
      <c r="H229" s="32">
        <f>SUM(S223:S231)</f>
        <v>95.83</v>
      </c>
      <c r="I229" s="35"/>
      <c r="J229" s="28">
        <f>Source!AT139</f>
        <v>100</v>
      </c>
      <c r="K229" s="32">
        <f>SUM(T223:T231)</f>
        <v>95.83</v>
      </c>
      <c r="L229" s="33"/>
    </row>
    <row r="230" spans="1:26" ht="14.4" x14ac:dyDescent="0.3">
      <c r="A230" s="51"/>
      <c r="B230" s="52"/>
      <c r="C230" s="52" t="s">
        <v>587</v>
      </c>
      <c r="D230" s="29" t="s">
        <v>586</v>
      </c>
      <c r="E230" s="26">
        <f>Source!CA139</f>
        <v>65</v>
      </c>
      <c r="F230" s="57"/>
      <c r="G230" s="31"/>
      <c r="H230" s="32">
        <f>SUM(U223:U231)</f>
        <v>62.29</v>
      </c>
      <c r="I230" s="35"/>
      <c r="J230" s="28">
        <f>Source!AU139</f>
        <v>65</v>
      </c>
      <c r="K230" s="32">
        <f>SUM(V223:V231)</f>
        <v>62.29</v>
      </c>
      <c r="L230" s="33"/>
    </row>
    <row r="231" spans="1:26" ht="14.4" x14ac:dyDescent="0.3">
      <c r="A231" s="53"/>
      <c r="B231" s="54"/>
      <c r="C231" s="54" t="s">
        <v>588</v>
      </c>
      <c r="D231" s="36" t="s">
        <v>589</v>
      </c>
      <c r="E231" s="37">
        <f>Source!AQ139</f>
        <v>6.29</v>
      </c>
      <c r="F231" s="38"/>
      <c r="G231" s="39" t="str">
        <f>Source!DI139</f>
        <v/>
      </c>
      <c r="H231" s="40"/>
      <c r="I231" s="39"/>
      <c r="J231" s="39"/>
      <c r="K231" s="40"/>
      <c r="L231" s="41">
        <f>Source!U139</f>
        <v>10.064</v>
      </c>
    </row>
    <row r="232" spans="1:26" ht="13.8" x14ac:dyDescent="0.25">
      <c r="G232" s="70">
        <f>H225+H226+H228+H229+H230</f>
        <v>297.56</v>
      </c>
      <c r="H232" s="70"/>
      <c r="J232" s="70">
        <f>K225+K226+K228+K229+K230</f>
        <v>297.56</v>
      </c>
      <c r="K232" s="70"/>
      <c r="L232" s="42">
        <f>Source!U139</f>
        <v>10.064</v>
      </c>
      <c r="O232" s="19">
        <f>G232</f>
        <v>297.56</v>
      </c>
      <c r="P232" s="19">
        <f>J232</f>
        <v>297.56</v>
      </c>
      <c r="Q232" s="19">
        <f>L232</f>
        <v>10.064</v>
      </c>
      <c r="W232">
        <f>IF(Source!BI139&lt;=1,H225+H226+H228+H229+H230, 0)</f>
        <v>0</v>
      </c>
      <c r="X232">
        <f>IF(Source!BI139=2,H225+H226+H228+H229+H230, 0)</f>
        <v>297.56</v>
      </c>
      <c r="Y232">
        <f>IF(Source!BI139=3,H225+H226+H228+H229+H230, 0)</f>
        <v>0</v>
      </c>
      <c r="Z232">
        <f>IF(Source!BI139=4,H225+H226+H228+H229+H230, 0)</f>
        <v>0</v>
      </c>
    </row>
    <row r="233" spans="1:26" ht="82.8" x14ac:dyDescent="0.3">
      <c r="A233" s="51" t="str">
        <f>Source!E140</f>
        <v>45</v>
      </c>
      <c r="B233" s="52" t="str">
        <f>Source!F140</f>
        <v>21.1.06.09-0152</v>
      </c>
      <c r="C233" s="52" t="str">
        <f>Source!G140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v>
      </c>
      <c r="D233" s="29" t="str">
        <f>Source!H140</f>
        <v>1000 м</v>
      </c>
      <c r="E233" s="26">
        <f>Source!I140</f>
        <v>0.1326</v>
      </c>
      <c r="F233" s="30">
        <f>Source!AL140</f>
        <v>6920.41</v>
      </c>
      <c r="G233" s="31" t="str">
        <f>Source!DD140</f>
        <v/>
      </c>
      <c r="H233" s="32">
        <f>ROUND(Source!AC140*Source!I140, 2)</f>
        <v>917.65</v>
      </c>
      <c r="I233" s="31" t="str">
        <f>Source!BO140</f>
        <v/>
      </c>
      <c r="J233" s="31">
        <f>IF(Source!BC140&lt;&gt; 0, Source!BC140, 1)</f>
        <v>1</v>
      </c>
      <c r="K233" s="32">
        <f>Source!P140</f>
        <v>917.65</v>
      </c>
      <c r="L233" s="33"/>
      <c r="S233">
        <f>ROUND((Source!FX140/100)*((ROUND(Source!AF140*Source!I140, 2)+ROUND(Source!AE140*Source!I140, 2))), 2)</f>
        <v>0</v>
      </c>
      <c r="T233">
        <f>Source!X140</f>
        <v>0</v>
      </c>
      <c r="U233">
        <f>ROUND((Source!FY140/100)*((ROUND(Source!AF140*Source!I140, 2)+ROUND(Source!AE140*Source!I140, 2))), 2)</f>
        <v>0</v>
      </c>
      <c r="V233">
        <f>Source!Y140</f>
        <v>0</v>
      </c>
    </row>
    <row r="234" spans="1:26" x14ac:dyDescent="0.25">
      <c r="A234" s="23"/>
      <c r="B234" s="23"/>
      <c r="C234" s="24" t="str">
        <f>"Объем: "&amp;Source!I140&amp;"=132,6/"&amp;"1000"</f>
        <v>Объем: 0,1326=132,6/1000</v>
      </c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1:26" ht="13.8" x14ac:dyDescent="0.25">
      <c r="G235" s="70">
        <f>H233</f>
        <v>917.65</v>
      </c>
      <c r="H235" s="70"/>
      <c r="J235" s="70">
        <f>K233</f>
        <v>917.65</v>
      </c>
      <c r="K235" s="70"/>
      <c r="L235" s="42">
        <f>Source!U140</f>
        <v>0</v>
      </c>
      <c r="O235" s="19">
        <f>G235</f>
        <v>917.65</v>
      </c>
      <c r="P235" s="19">
        <f>J235</f>
        <v>917.65</v>
      </c>
      <c r="Q235" s="19">
        <f>L235</f>
        <v>0</v>
      </c>
      <c r="W235">
        <f>IF(Source!BI140&lt;=1,H233, 0)</f>
        <v>0</v>
      </c>
      <c r="X235">
        <f>IF(Source!BI140=2,H233, 0)</f>
        <v>917.65</v>
      </c>
      <c r="Y235">
        <f>IF(Source!BI140=3,H233, 0)</f>
        <v>0</v>
      </c>
      <c r="Z235">
        <f>IF(Source!BI140=4,H233, 0)</f>
        <v>0</v>
      </c>
    </row>
    <row r="236" spans="1:26" ht="69" x14ac:dyDescent="0.3">
      <c r="A236" s="51" t="str">
        <f>Source!E141</f>
        <v>46</v>
      </c>
      <c r="B236" s="52" t="str">
        <f>Source!F141</f>
        <v>21.1.06.10-0236</v>
      </c>
      <c r="C236" s="52" t="str">
        <f>Source!G141</f>
        <v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3х2,5</v>
      </c>
      <c r="D236" s="29" t="str">
        <f>Source!H141</f>
        <v>1000 м</v>
      </c>
      <c r="E236" s="26">
        <f>Source!I141</f>
        <v>1.0200000000000001E-2</v>
      </c>
      <c r="F236" s="30">
        <f>Source!AL141</f>
        <v>14843.6</v>
      </c>
      <c r="G236" s="31" t="str">
        <f>Source!DD141</f>
        <v/>
      </c>
      <c r="H236" s="32">
        <f>ROUND(Source!AC141*Source!I141, 2)</f>
        <v>151.4</v>
      </c>
      <c r="I236" s="31" t="str">
        <f>Source!BO141</f>
        <v/>
      </c>
      <c r="J236" s="31">
        <f>IF(Source!BC141&lt;&gt; 0, Source!BC141, 1)</f>
        <v>1</v>
      </c>
      <c r="K236" s="32">
        <f>Source!P141</f>
        <v>151.4</v>
      </c>
      <c r="L236" s="33"/>
      <c r="S236">
        <f>ROUND((Source!FX141/100)*((ROUND(Source!AF141*Source!I141, 2)+ROUND(Source!AE141*Source!I141, 2))), 2)</f>
        <v>0</v>
      </c>
      <c r="T236">
        <f>Source!X141</f>
        <v>0</v>
      </c>
      <c r="U236">
        <f>ROUND((Source!FY141/100)*((ROUND(Source!AF141*Source!I141, 2)+ROUND(Source!AE141*Source!I141, 2))), 2)</f>
        <v>0</v>
      </c>
      <c r="V236">
        <f>Source!Y141</f>
        <v>0</v>
      </c>
    </row>
    <row r="237" spans="1:26" x14ac:dyDescent="0.25">
      <c r="A237" s="23"/>
      <c r="B237" s="23"/>
      <c r="C237" s="24" t="str">
        <f>"Объем: "&amp;Source!I141&amp;"=10,2/"&amp;"1000"</f>
        <v>Объем: 0,0102=10,2/1000</v>
      </c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1:26" ht="13.8" x14ac:dyDescent="0.25">
      <c r="G238" s="70">
        <f>H236</f>
        <v>151.4</v>
      </c>
      <c r="H238" s="70"/>
      <c r="J238" s="70">
        <f>K236</f>
        <v>151.4</v>
      </c>
      <c r="K238" s="70"/>
      <c r="L238" s="42">
        <f>Source!U141</f>
        <v>0</v>
      </c>
      <c r="O238" s="19">
        <f>G238</f>
        <v>151.4</v>
      </c>
      <c r="P238" s="19">
        <f>J238</f>
        <v>151.4</v>
      </c>
      <c r="Q238" s="19">
        <f>L238</f>
        <v>0</v>
      </c>
      <c r="W238">
        <f>IF(Source!BI141&lt;=1,H236, 0)</f>
        <v>0</v>
      </c>
      <c r="X238">
        <f>IF(Source!BI141=2,H236, 0)</f>
        <v>151.4</v>
      </c>
      <c r="Y238">
        <f>IF(Source!BI141=3,H236, 0)</f>
        <v>0</v>
      </c>
      <c r="Z238">
        <f>IF(Source!BI141=4,H236, 0)</f>
        <v>0</v>
      </c>
    </row>
    <row r="239" spans="1:26" ht="55.2" x14ac:dyDescent="0.3">
      <c r="A239" s="51" t="str">
        <f>Source!E142</f>
        <v>47</v>
      </c>
      <c r="B239" s="52" t="str">
        <f>Source!F142</f>
        <v>21.2.03.05-0072</v>
      </c>
      <c r="C239" s="52" t="str">
        <f>Source!G142</f>
        <v>Провода силовые для электрических установок на напряжение до 450 В с медной жилой марки ПВ3, сечением 10 мм2</v>
      </c>
      <c r="D239" s="29" t="str">
        <f>Source!H142</f>
        <v>1000 м</v>
      </c>
      <c r="E239" s="26">
        <f>Source!I142</f>
        <v>2.0400000000000001E-2</v>
      </c>
      <c r="F239" s="30">
        <f>Source!AL142</f>
        <v>7991.46</v>
      </c>
      <c r="G239" s="31" t="str">
        <f>Source!DD142</f>
        <v/>
      </c>
      <c r="H239" s="32">
        <f>ROUND(Source!AC142*Source!I142, 2)</f>
        <v>163.03</v>
      </c>
      <c r="I239" s="31" t="str">
        <f>Source!BO142</f>
        <v/>
      </c>
      <c r="J239" s="31">
        <f>IF(Source!BC142&lt;&gt; 0, Source!BC142, 1)</f>
        <v>1</v>
      </c>
      <c r="K239" s="32">
        <f>Source!P142</f>
        <v>163.03</v>
      </c>
      <c r="L239" s="33"/>
      <c r="S239">
        <f>ROUND((Source!FX142/100)*((ROUND(Source!AF142*Source!I142, 2)+ROUND(Source!AE142*Source!I142, 2))), 2)</f>
        <v>0</v>
      </c>
      <c r="T239">
        <f>Source!X142</f>
        <v>0</v>
      </c>
      <c r="U239">
        <f>ROUND((Source!FY142/100)*((ROUND(Source!AF142*Source!I142, 2)+ROUND(Source!AE142*Source!I142, 2))), 2)</f>
        <v>0</v>
      </c>
      <c r="V239">
        <f>Source!Y142</f>
        <v>0</v>
      </c>
    </row>
    <row r="240" spans="1:26" x14ac:dyDescent="0.25">
      <c r="A240" s="23"/>
      <c r="B240" s="23"/>
      <c r="C240" s="24" t="str">
        <f>"Объем: "&amp;Source!I142&amp;"=20,4/"&amp;"1000"</f>
        <v>Объем: 0,0204=20,4/1000</v>
      </c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1:26" ht="13.8" x14ac:dyDescent="0.25">
      <c r="G241" s="70">
        <f>H239</f>
        <v>163.03</v>
      </c>
      <c r="H241" s="70"/>
      <c r="J241" s="70">
        <f>K239</f>
        <v>163.03</v>
      </c>
      <c r="K241" s="70"/>
      <c r="L241" s="42">
        <f>Source!U142</f>
        <v>0</v>
      </c>
      <c r="O241" s="19">
        <f>G241</f>
        <v>163.03</v>
      </c>
      <c r="P241" s="19">
        <f>J241</f>
        <v>163.03</v>
      </c>
      <c r="Q241" s="19">
        <f>L241</f>
        <v>0</v>
      </c>
      <c r="W241">
        <f>IF(Source!BI142&lt;=1,H239, 0)</f>
        <v>0</v>
      </c>
      <c r="X241">
        <f>IF(Source!BI142=2,H239, 0)</f>
        <v>163.03</v>
      </c>
      <c r="Y241">
        <f>IF(Source!BI142=3,H239, 0)</f>
        <v>0</v>
      </c>
      <c r="Z241">
        <f>IF(Source!BI142=4,H239, 0)</f>
        <v>0</v>
      </c>
    </row>
    <row r="243" spans="1:26" ht="13.8" x14ac:dyDescent="0.25">
      <c r="A243" s="69" t="str">
        <f>CONCATENATE("Итого по разделу: ",IF(Source!G144&lt;&gt;"Новый раздел", Source!G144, ""))</f>
        <v>Итого по разделу: 3.Кабельные проводки</v>
      </c>
      <c r="B243" s="69"/>
      <c r="C243" s="69"/>
      <c r="D243" s="69"/>
      <c r="E243" s="69"/>
      <c r="F243" s="69"/>
      <c r="G243" s="68">
        <f>SUM(O158:O242)</f>
        <v>8499.58</v>
      </c>
      <c r="H243" s="68"/>
      <c r="I243" s="27"/>
      <c r="J243" s="68">
        <f>SUM(P158:P242)</f>
        <v>8499.58</v>
      </c>
      <c r="K243" s="68"/>
      <c r="L243" s="42">
        <f>SUM(Q158:Q242)</f>
        <v>110.38300000000001</v>
      </c>
    </row>
    <row r="247" spans="1:26" ht="16.8" x14ac:dyDescent="0.3">
      <c r="A247" s="73" t="str">
        <f>CONCATENATE("Раздел: ",IF(Source!G173&lt;&gt;"Новый раздел", Source!G173, ""))</f>
        <v>Раздел: 4.Молниезащита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</row>
    <row r="248" spans="1:26" ht="79.8" x14ac:dyDescent="0.3">
      <c r="A248" s="51" t="str">
        <f>Source!E177</f>
        <v>48</v>
      </c>
      <c r="B248" s="52" t="s">
        <v>610</v>
      </c>
      <c r="C248" s="52" t="str">
        <f>Source!G177</f>
        <v>Разработка грунта вручную в траншеях глубиной до 2 м без креплений с откосами, группа грунтов 2</v>
      </c>
      <c r="D248" s="29" t="str">
        <f>Source!H177</f>
        <v>100 м3</v>
      </c>
      <c r="E248" s="26">
        <f>Source!I177</f>
        <v>0.32500000000000001</v>
      </c>
      <c r="F248" s="30">
        <f>Source!AL177+Source!AM177+Source!AO177</f>
        <v>1201.2</v>
      </c>
      <c r="G248" s="31"/>
      <c r="H248" s="32"/>
      <c r="I248" s="31" t="str">
        <f>Source!BO177</f>
        <v/>
      </c>
      <c r="J248" s="31"/>
      <c r="K248" s="32"/>
      <c r="L248" s="33"/>
      <c r="S248">
        <f>ROUND((Source!FX177/100)*((ROUND(Source!AF177*Source!I177, 2)+ROUND(Source!AE177*Source!I177, 2))), 2)</f>
        <v>390.32</v>
      </c>
      <c r="T248">
        <f>Source!X177</f>
        <v>392.38</v>
      </c>
      <c r="U248">
        <f>ROUND((Source!FY177/100)*((ROUND(Source!AF177*Source!I177, 2)+ROUND(Source!AE177*Source!I177, 2))), 2)</f>
        <v>197.48</v>
      </c>
      <c r="V248">
        <f>Source!Y177</f>
        <v>196.19</v>
      </c>
    </row>
    <row r="249" spans="1:26" x14ac:dyDescent="0.25">
      <c r="C249" s="22" t="str">
        <f>"Объем: "&amp;Source!I177&amp;"=32,5/"&amp;"100"</f>
        <v>Объем: 0,325=32,5/100</v>
      </c>
    </row>
    <row r="250" spans="1:26" ht="28.2" x14ac:dyDescent="0.3">
      <c r="A250" s="51"/>
      <c r="B250" s="52"/>
      <c r="C250" s="52" t="s">
        <v>582</v>
      </c>
      <c r="D250" s="29"/>
      <c r="E250" s="26"/>
      <c r="F250" s="30">
        <f>Source!AO177</f>
        <v>1201.2</v>
      </c>
      <c r="G250" s="31" t="str">
        <f>Source!DG177</f>
        <v>)*1,15)*1,15</v>
      </c>
      <c r="H250" s="32">
        <f>ROUND(Source!AF177*Source!I177, 2)</f>
        <v>516.29</v>
      </c>
      <c r="I250" s="31"/>
      <c r="J250" s="31">
        <f>IF(Source!BA177&lt;&gt; 0, Source!BA177, 1)</f>
        <v>1</v>
      </c>
      <c r="K250" s="32">
        <f>Source!S177</f>
        <v>516.29</v>
      </c>
      <c r="L250" s="33"/>
      <c r="R250">
        <f>H250</f>
        <v>516.29</v>
      </c>
    </row>
    <row r="251" spans="1:26" ht="14.4" x14ac:dyDescent="0.3">
      <c r="A251" s="51"/>
      <c r="B251" s="52"/>
      <c r="C251" s="52" t="s">
        <v>585</v>
      </c>
      <c r="D251" s="29" t="s">
        <v>586</v>
      </c>
      <c r="E251" s="26">
        <f>Source!BZ177</f>
        <v>84</v>
      </c>
      <c r="F251" s="71" t="str">
        <f>CONCATENATE(" )", Source!DL177, Source!FT177, "=", Source!FX177)</f>
        <v xml:space="preserve"> )*0,9=75,6</v>
      </c>
      <c r="G251" s="72"/>
      <c r="H251" s="32">
        <f>SUM(S248:S253)</f>
        <v>390.32</v>
      </c>
      <c r="I251" s="35"/>
      <c r="J251" s="28">
        <f>Source!AT177</f>
        <v>76</v>
      </c>
      <c r="K251" s="32">
        <f>SUM(T248:T253)</f>
        <v>392.38</v>
      </c>
      <c r="L251" s="33"/>
    </row>
    <row r="252" spans="1:26" ht="14.4" x14ac:dyDescent="0.3">
      <c r="A252" s="51"/>
      <c r="B252" s="52"/>
      <c r="C252" s="52" t="s">
        <v>587</v>
      </c>
      <c r="D252" s="29" t="s">
        <v>586</v>
      </c>
      <c r="E252" s="26">
        <f>Source!CA177</f>
        <v>45</v>
      </c>
      <c r="F252" s="71" t="str">
        <f>CONCATENATE(" )", Source!DM177, Source!FU177, "=", Source!FY177)</f>
        <v xml:space="preserve"> )*0,85=38,25</v>
      </c>
      <c r="G252" s="72"/>
      <c r="H252" s="32">
        <f>SUM(U248:U253)</f>
        <v>197.48</v>
      </c>
      <c r="I252" s="35"/>
      <c r="J252" s="28">
        <f>Source!AU177</f>
        <v>38</v>
      </c>
      <c r="K252" s="32">
        <f>SUM(V248:V253)</f>
        <v>196.19</v>
      </c>
      <c r="L252" s="33"/>
    </row>
    <row r="253" spans="1:26" ht="28.2" x14ac:dyDescent="0.3">
      <c r="A253" s="53"/>
      <c r="B253" s="54"/>
      <c r="C253" s="54" t="s">
        <v>588</v>
      </c>
      <c r="D253" s="36" t="s">
        <v>589</v>
      </c>
      <c r="E253" s="37">
        <f>Source!AQ177</f>
        <v>154</v>
      </c>
      <c r="F253" s="38"/>
      <c r="G253" s="39" t="str">
        <f>Source!DI177</f>
        <v>)*1,15)*1,15</v>
      </c>
      <c r="H253" s="40"/>
      <c r="I253" s="39"/>
      <c r="J253" s="39"/>
      <c r="K253" s="40"/>
      <c r="L253" s="41">
        <f>Source!U177</f>
        <v>66.191124999999985</v>
      </c>
    </row>
    <row r="254" spans="1:26" ht="13.8" x14ac:dyDescent="0.25">
      <c r="G254" s="70">
        <f>H250+H251+H252</f>
        <v>1104.0899999999999</v>
      </c>
      <c r="H254" s="70"/>
      <c r="J254" s="70">
        <f>K250+K251+K252</f>
        <v>1104.8599999999999</v>
      </c>
      <c r="K254" s="70"/>
      <c r="L254" s="42">
        <f>Source!U177</f>
        <v>66.191124999999985</v>
      </c>
      <c r="O254" s="19">
        <f>G254</f>
        <v>1104.0899999999999</v>
      </c>
      <c r="P254" s="19">
        <f>J254</f>
        <v>1104.8599999999999</v>
      </c>
      <c r="Q254" s="19">
        <f>L254</f>
        <v>66.191124999999985</v>
      </c>
      <c r="W254">
        <f>IF(Source!BI177&lt;=1,H250+H251+H252, 0)</f>
        <v>1104.0899999999999</v>
      </c>
      <c r="X254">
        <f>IF(Source!BI177=2,H250+H251+H252, 0)</f>
        <v>0</v>
      </c>
      <c r="Y254">
        <f>IF(Source!BI177=3,H250+H251+H252, 0)</f>
        <v>0</v>
      </c>
      <c r="Z254">
        <f>IF(Source!BI177=4,H250+H251+H252, 0)</f>
        <v>0</v>
      </c>
    </row>
    <row r="255" spans="1:26" ht="79.8" x14ac:dyDescent="0.3">
      <c r="A255" s="51" t="str">
        <f>Source!E178</f>
        <v>49</v>
      </c>
      <c r="B255" s="52" t="s">
        <v>611</v>
      </c>
      <c r="C255" s="52" t="str">
        <f>Source!G178</f>
        <v>Засыпка вручную траншей, пазух котлованов и ям, группа грунтов 2</v>
      </c>
      <c r="D255" s="29" t="str">
        <f>Source!H178</f>
        <v>100 м3</v>
      </c>
      <c r="E255" s="26">
        <f>Source!I178</f>
        <v>0.32500000000000001</v>
      </c>
      <c r="F255" s="30">
        <f>Source!AL178+Source!AM178+Source!AO178</f>
        <v>729</v>
      </c>
      <c r="G255" s="31"/>
      <c r="H255" s="32"/>
      <c r="I255" s="31" t="str">
        <f>Source!BO178</f>
        <v/>
      </c>
      <c r="J255" s="31"/>
      <c r="K255" s="32"/>
      <c r="L255" s="33"/>
      <c r="S255">
        <f>ROUND((Source!FX178/100)*((ROUND(Source!AF178*Source!I178, 2)+ROUND(Source!AE178*Source!I178, 2))), 2)</f>
        <v>236.88</v>
      </c>
      <c r="T255">
        <f>Source!X178</f>
        <v>238.13</v>
      </c>
      <c r="U255">
        <f>ROUND((Source!FY178/100)*((ROUND(Source!AF178*Source!I178, 2)+ROUND(Source!AE178*Source!I178, 2))), 2)</f>
        <v>119.85</v>
      </c>
      <c r="V255">
        <f>Source!Y178</f>
        <v>119.07</v>
      </c>
    </row>
    <row r="256" spans="1:26" x14ac:dyDescent="0.25">
      <c r="C256" s="22" t="str">
        <f>"Объем: "&amp;Source!I178&amp;"=32,5/"&amp;"100"</f>
        <v>Объем: 0,325=32,5/100</v>
      </c>
    </row>
    <row r="257" spans="1:26" ht="28.2" x14ac:dyDescent="0.3">
      <c r="A257" s="51"/>
      <c r="B257" s="52"/>
      <c r="C257" s="52" t="s">
        <v>582</v>
      </c>
      <c r="D257" s="29"/>
      <c r="E257" s="26"/>
      <c r="F257" s="30">
        <f>Source!AO178</f>
        <v>729</v>
      </c>
      <c r="G257" s="31" t="str">
        <f>Source!DG178</f>
        <v>)*1,15)*1,15</v>
      </c>
      <c r="H257" s="32">
        <f>ROUND(Source!AF178*Source!I178, 2)</f>
        <v>313.33</v>
      </c>
      <c r="I257" s="31"/>
      <c r="J257" s="31">
        <f>IF(Source!BA178&lt;&gt; 0, Source!BA178, 1)</f>
        <v>1</v>
      </c>
      <c r="K257" s="32">
        <f>Source!S178</f>
        <v>313.33</v>
      </c>
      <c r="L257" s="33"/>
      <c r="R257">
        <f>H257</f>
        <v>313.33</v>
      </c>
    </row>
    <row r="258" spans="1:26" ht="14.4" x14ac:dyDescent="0.3">
      <c r="A258" s="51"/>
      <c r="B258" s="52"/>
      <c r="C258" s="52" t="s">
        <v>585</v>
      </c>
      <c r="D258" s="29" t="s">
        <v>586</v>
      </c>
      <c r="E258" s="26">
        <f>Source!BZ178</f>
        <v>84</v>
      </c>
      <c r="F258" s="71" t="str">
        <f>CONCATENATE(" )", Source!DL178, Source!FT178, "=", Source!FX178)</f>
        <v xml:space="preserve"> )*0,9=75,6</v>
      </c>
      <c r="G258" s="72"/>
      <c r="H258" s="32">
        <f>SUM(S255:S260)</f>
        <v>236.88</v>
      </c>
      <c r="I258" s="35"/>
      <c r="J258" s="28">
        <f>Source!AT178</f>
        <v>76</v>
      </c>
      <c r="K258" s="32">
        <f>SUM(T255:T260)</f>
        <v>238.13</v>
      </c>
      <c r="L258" s="33"/>
    </row>
    <row r="259" spans="1:26" ht="14.4" x14ac:dyDescent="0.3">
      <c r="A259" s="51"/>
      <c r="B259" s="52"/>
      <c r="C259" s="52" t="s">
        <v>587</v>
      </c>
      <c r="D259" s="29" t="s">
        <v>586</v>
      </c>
      <c r="E259" s="26">
        <f>Source!CA178</f>
        <v>45</v>
      </c>
      <c r="F259" s="71" t="str">
        <f>CONCATENATE(" )", Source!DM178, Source!FU178, "=", Source!FY178)</f>
        <v xml:space="preserve"> )*0,85=38,25</v>
      </c>
      <c r="G259" s="72"/>
      <c r="H259" s="32">
        <f>SUM(U255:U260)</f>
        <v>119.85</v>
      </c>
      <c r="I259" s="35"/>
      <c r="J259" s="28">
        <f>Source!AU178</f>
        <v>38</v>
      </c>
      <c r="K259" s="32">
        <f>SUM(V255:V260)</f>
        <v>119.07</v>
      </c>
      <c r="L259" s="33"/>
    </row>
    <row r="260" spans="1:26" ht="28.2" x14ac:dyDescent="0.3">
      <c r="A260" s="53"/>
      <c r="B260" s="54"/>
      <c r="C260" s="54" t="s">
        <v>588</v>
      </c>
      <c r="D260" s="36" t="s">
        <v>589</v>
      </c>
      <c r="E260" s="37">
        <f>Source!AQ178</f>
        <v>97.2</v>
      </c>
      <c r="F260" s="38"/>
      <c r="G260" s="39" t="str">
        <f>Source!DI178</f>
        <v>)*1,15)*1,15</v>
      </c>
      <c r="H260" s="40"/>
      <c r="I260" s="39"/>
      <c r="J260" s="39"/>
      <c r="K260" s="40"/>
      <c r="L260" s="41">
        <f>Source!U178</f>
        <v>41.777774999999998</v>
      </c>
    </row>
    <row r="261" spans="1:26" ht="13.8" x14ac:dyDescent="0.25">
      <c r="G261" s="70">
        <f>H257+H258+H259</f>
        <v>670.06000000000006</v>
      </c>
      <c r="H261" s="70"/>
      <c r="J261" s="70">
        <f>K257+K258+K259</f>
        <v>670.53</v>
      </c>
      <c r="K261" s="70"/>
      <c r="L261" s="42">
        <f>Source!U178</f>
        <v>41.777774999999998</v>
      </c>
      <c r="O261" s="19">
        <f>G261</f>
        <v>670.06000000000006</v>
      </c>
      <c r="P261" s="19">
        <f>J261</f>
        <v>670.53</v>
      </c>
      <c r="Q261" s="19">
        <f>L261</f>
        <v>41.777774999999998</v>
      </c>
      <c r="W261">
        <f>IF(Source!BI178&lt;=1,H257+H258+H259, 0)</f>
        <v>670.06000000000006</v>
      </c>
      <c r="X261">
        <f>IF(Source!BI178=2,H257+H258+H259, 0)</f>
        <v>0</v>
      </c>
      <c r="Y261">
        <f>IF(Source!BI178=3,H257+H258+H259, 0)</f>
        <v>0</v>
      </c>
      <c r="Z261">
        <f>IF(Source!BI178=4,H257+H258+H259, 0)</f>
        <v>0</v>
      </c>
    </row>
    <row r="262" spans="1:26" ht="53.4" x14ac:dyDescent="0.3">
      <c r="A262" s="51" t="str">
        <f>Source!E179</f>
        <v>50</v>
      </c>
      <c r="B262" s="52" t="s">
        <v>612</v>
      </c>
      <c r="C262" s="52" t="str">
        <f>Source!G179</f>
        <v>Проводник заземляющий открыто по строительным основаниям из полосовой стали сечением 160 мм2</v>
      </c>
      <c r="D262" s="29" t="str">
        <f>Source!H179</f>
        <v>100 м</v>
      </c>
      <c r="E262" s="26">
        <f>Source!I179</f>
        <v>0.04</v>
      </c>
      <c r="F262" s="30">
        <f>Source!AL179+Source!AM179+Source!AO179</f>
        <v>861.16</v>
      </c>
      <c r="G262" s="31"/>
      <c r="H262" s="32"/>
      <c r="I262" s="31" t="str">
        <f>Source!BO179</f>
        <v/>
      </c>
      <c r="J262" s="31"/>
      <c r="K262" s="32"/>
      <c r="L262" s="33"/>
      <c r="S262">
        <f>ROUND((Source!FX179/100)*((ROUND(Source!AF179*Source!I179, 2)+ROUND(Source!AE179*Source!I179, 2))), 2)</f>
        <v>9.5</v>
      </c>
      <c r="T262">
        <f>Source!X179</f>
        <v>9.5</v>
      </c>
      <c r="U262">
        <f>ROUND((Source!FY179/100)*((ROUND(Source!AF179*Source!I179, 2)+ROUND(Source!AE179*Source!I179, 2))), 2)</f>
        <v>6.18</v>
      </c>
      <c r="V262">
        <f>Source!Y179</f>
        <v>6.18</v>
      </c>
    </row>
    <row r="263" spans="1:26" x14ac:dyDescent="0.25">
      <c r="C263" s="22" t="str">
        <f>"Объем: "&amp;Source!I179&amp;"=4/"&amp;"100"</f>
        <v>Объем: 0,04=4/100</v>
      </c>
    </row>
    <row r="264" spans="1:26" ht="14.4" x14ac:dyDescent="0.3">
      <c r="A264" s="51"/>
      <c r="B264" s="52"/>
      <c r="C264" s="52" t="s">
        <v>582</v>
      </c>
      <c r="D264" s="29"/>
      <c r="E264" s="26"/>
      <c r="F264" s="30">
        <f>Source!AO179</f>
        <v>200.22</v>
      </c>
      <c r="G264" s="31" t="str">
        <f>Source!DG179</f>
        <v>)*1,15</v>
      </c>
      <c r="H264" s="32">
        <f>ROUND(Source!AF179*Source!I179, 2)</f>
        <v>9.2100000000000009</v>
      </c>
      <c r="I264" s="31"/>
      <c r="J264" s="31">
        <f>IF(Source!BA179&lt;&gt; 0, Source!BA179, 1)</f>
        <v>1</v>
      </c>
      <c r="K264" s="32">
        <f>Source!S179</f>
        <v>9.2100000000000009</v>
      </c>
      <c r="L264" s="33"/>
      <c r="R264">
        <f>H264</f>
        <v>9.2100000000000009</v>
      </c>
    </row>
    <row r="265" spans="1:26" ht="14.4" x14ac:dyDescent="0.3">
      <c r="A265" s="51"/>
      <c r="B265" s="52"/>
      <c r="C265" s="52" t="s">
        <v>90</v>
      </c>
      <c r="D265" s="29"/>
      <c r="E265" s="26"/>
      <c r="F265" s="30">
        <f>Source!AM179</f>
        <v>71.650000000000006</v>
      </c>
      <c r="G265" s="31" t="str">
        <f>Source!DE179</f>
        <v>)*1,15</v>
      </c>
      <c r="H265" s="32">
        <f>ROUND(Source!AD179*Source!I179, 2)</f>
        <v>3.3</v>
      </c>
      <c r="I265" s="31"/>
      <c r="J265" s="31">
        <f>IF(Source!BB179&lt;&gt; 0, Source!BB179, 1)</f>
        <v>1</v>
      </c>
      <c r="K265" s="32">
        <f>Source!Q179</f>
        <v>3.3</v>
      </c>
      <c r="L265" s="33"/>
    </row>
    <row r="266" spans="1:26" ht="14.4" x14ac:dyDescent="0.3">
      <c r="A266" s="51"/>
      <c r="B266" s="52"/>
      <c r="C266" s="52" t="s">
        <v>583</v>
      </c>
      <c r="D266" s="29"/>
      <c r="E266" s="26"/>
      <c r="F266" s="30">
        <f>Source!AN179</f>
        <v>6.28</v>
      </c>
      <c r="G266" s="31" t="str">
        <f>Source!DF179</f>
        <v>)*1,15</v>
      </c>
      <c r="H266" s="34">
        <f>ROUND(Source!AE179*Source!I179, 2)</f>
        <v>0.28999999999999998</v>
      </c>
      <c r="I266" s="31"/>
      <c r="J266" s="31">
        <f>IF(Source!BS179&lt;&gt; 0, Source!BS179, 1)</f>
        <v>1</v>
      </c>
      <c r="K266" s="34">
        <f>Source!R179</f>
        <v>0.28999999999999998</v>
      </c>
      <c r="L266" s="33"/>
      <c r="R266">
        <f>H266</f>
        <v>0.28999999999999998</v>
      </c>
    </row>
    <row r="267" spans="1:26" ht="14.4" x14ac:dyDescent="0.3">
      <c r="A267" s="51"/>
      <c r="B267" s="52"/>
      <c r="C267" s="52" t="s">
        <v>584</v>
      </c>
      <c r="D267" s="29"/>
      <c r="E267" s="26"/>
      <c r="F267" s="30">
        <f>Source!AL179</f>
        <v>589.29</v>
      </c>
      <c r="G267" s="31" t="str">
        <f>Source!DD179</f>
        <v/>
      </c>
      <c r="H267" s="32">
        <f>ROUND(Source!AC179*Source!I179, 2)</f>
        <v>23.57</v>
      </c>
      <c r="I267" s="31"/>
      <c r="J267" s="31">
        <f>IF(Source!BC179&lt;&gt; 0, Source!BC179, 1)</f>
        <v>1</v>
      </c>
      <c r="K267" s="32">
        <f>Source!P179</f>
        <v>23.57</v>
      </c>
      <c r="L267" s="33"/>
    </row>
    <row r="268" spans="1:26" ht="14.4" x14ac:dyDescent="0.3">
      <c r="A268" s="51"/>
      <c r="B268" s="52"/>
      <c r="C268" s="52" t="s">
        <v>585</v>
      </c>
      <c r="D268" s="29" t="s">
        <v>586</v>
      </c>
      <c r="E268" s="26">
        <f>Source!BZ179</f>
        <v>100</v>
      </c>
      <c r="F268" s="57"/>
      <c r="G268" s="31"/>
      <c r="H268" s="32">
        <f>SUM(S262:S270)</f>
        <v>9.5</v>
      </c>
      <c r="I268" s="35"/>
      <c r="J268" s="28">
        <f>Source!AT179</f>
        <v>100</v>
      </c>
      <c r="K268" s="32">
        <f>SUM(T262:T270)</f>
        <v>9.5</v>
      </c>
      <c r="L268" s="33"/>
    </row>
    <row r="269" spans="1:26" ht="14.4" x14ac:dyDescent="0.3">
      <c r="A269" s="51"/>
      <c r="B269" s="52"/>
      <c r="C269" s="52" t="s">
        <v>587</v>
      </c>
      <c r="D269" s="29" t="s">
        <v>586</v>
      </c>
      <c r="E269" s="26">
        <f>Source!CA179</f>
        <v>65</v>
      </c>
      <c r="F269" s="57"/>
      <c r="G269" s="31"/>
      <c r="H269" s="32">
        <f>SUM(U262:U270)</f>
        <v>6.18</v>
      </c>
      <c r="I269" s="35"/>
      <c r="J269" s="28">
        <f>Source!AU179</f>
        <v>65</v>
      </c>
      <c r="K269" s="32">
        <f>SUM(V262:V270)</f>
        <v>6.18</v>
      </c>
      <c r="L269" s="33"/>
    </row>
    <row r="270" spans="1:26" ht="14.4" x14ac:dyDescent="0.3">
      <c r="A270" s="53"/>
      <c r="B270" s="54"/>
      <c r="C270" s="54" t="s">
        <v>588</v>
      </c>
      <c r="D270" s="36" t="s">
        <v>589</v>
      </c>
      <c r="E270" s="37">
        <f>Source!AQ179</f>
        <v>21.3</v>
      </c>
      <c r="F270" s="38"/>
      <c r="G270" s="39" t="str">
        <f>Source!DI179</f>
        <v>)*1,15</v>
      </c>
      <c r="H270" s="40"/>
      <c r="I270" s="39"/>
      <c r="J270" s="39"/>
      <c r="K270" s="40"/>
      <c r="L270" s="41">
        <f>Source!U179</f>
        <v>0.97979999999999989</v>
      </c>
    </row>
    <row r="271" spans="1:26" ht="13.8" x14ac:dyDescent="0.25">
      <c r="G271" s="70">
        <f>H264+H265+H267+H268+H269</f>
        <v>51.76</v>
      </c>
      <c r="H271" s="70"/>
      <c r="J271" s="70">
        <f>K264+K265+K267+K268+K269</f>
        <v>51.76</v>
      </c>
      <c r="K271" s="70"/>
      <c r="L271" s="42">
        <f>Source!U179</f>
        <v>0.97979999999999989</v>
      </c>
      <c r="O271" s="19">
        <f>G271</f>
        <v>51.76</v>
      </c>
      <c r="P271" s="19">
        <f>J271</f>
        <v>51.76</v>
      </c>
      <c r="Q271" s="19">
        <f>L271</f>
        <v>0.97979999999999989</v>
      </c>
      <c r="W271">
        <f>IF(Source!BI179&lt;=1,H264+H265+H267+H268+H269, 0)</f>
        <v>0</v>
      </c>
      <c r="X271">
        <f>IF(Source!BI179=2,H264+H265+H267+H268+H269, 0)</f>
        <v>51.76</v>
      </c>
      <c r="Y271">
        <f>IF(Source!BI179=3,H264+H265+H267+H268+H269, 0)</f>
        <v>0</v>
      </c>
      <c r="Z271">
        <f>IF(Source!BI179=4,H264+H265+H267+H268+H269, 0)</f>
        <v>0</v>
      </c>
    </row>
    <row r="272" spans="1:26" ht="67.8" x14ac:dyDescent="0.3">
      <c r="A272" s="53" t="str">
        <f>Source!E180</f>
        <v>51</v>
      </c>
      <c r="B272" s="54" t="str">
        <f>Source!F180</f>
        <v>цена поставщика</v>
      </c>
      <c r="C272" s="54" t="s">
        <v>613</v>
      </c>
      <c r="D272" s="36" t="str">
        <f>Source!H180</f>
        <v>МП</v>
      </c>
      <c r="E272" s="37">
        <f>Source!I180</f>
        <v>4</v>
      </c>
      <c r="F272" s="38">
        <f>Source!AL180</f>
        <v>23.310000000000002</v>
      </c>
      <c r="G272" s="39" t="str">
        <f>Source!DD180</f>
        <v/>
      </c>
      <c r="H272" s="40">
        <f>ROUND(Source!AC180*Source!I180, 2)</f>
        <v>93.24</v>
      </c>
      <c r="I272" s="39" t="str">
        <f>Source!BO180</f>
        <v/>
      </c>
      <c r="J272" s="39">
        <f>IF(Source!BC180&lt;&gt; 0, Source!BC180, 1)</f>
        <v>1</v>
      </c>
      <c r="K272" s="40">
        <f>Source!P180</f>
        <v>93.24</v>
      </c>
      <c r="L272" s="43"/>
      <c r="S272">
        <f>ROUND((Source!FX180/100)*((ROUND(Source!AF180*Source!I180, 2)+ROUND(Source!AE180*Source!I180, 2))), 2)</f>
        <v>0</v>
      </c>
      <c r="T272">
        <f>Source!X180</f>
        <v>0</v>
      </c>
      <c r="U272">
        <f>ROUND((Source!FY180/100)*((ROUND(Source!AF180*Source!I180, 2)+ROUND(Source!AE180*Source!I180, 2))), 2)</f>
        <v>0</v>
      </c>
      <c r="V272">
        <f>Source!Y180</f>
        <v>0</v>
      </c>
    </row>
    <row r="273" spans="1:26" ht="13.8" x14ac:dyDescent="0.25">
      <c r="G273" s="70">
        <f>H272</f>
        <v>93.24</v>
      </c>
      <c r="H273" s="70"/>
      <c r="J273" s="70">
        <f>K272</f>
        <v>93.24</v>
      </c>
      <c r="K273" s="70"/>
      <c r="L273" s="42">
        <f>Source!U180</f>
        <v>0</v>
      </c>
      <c r="O273" s="19">
        <f>G273</f>
        <v>93.24</v>
      </c>
      <c r="P273" s="19">
        <f>J273</f>
        <v>93.24</v>
      </c>
      <c r="Q273" s="19">
        <f>L273</f>
        <v>0</v>
      </c>
      <c r="W273">
        <f>IF(Source!BI180&lt;=1,H272, 0)</f>
        <v>0</v>
      </c>
      <c r="X273">
        <f>IF(Source!BI180=2,H272, 0)</f>
        <v>93.24</v>
      </c>
      <c r="Y273">
        <f>IF(Source!BI180=3,H272, 0)</f>
        <v>0</v>
      </c>
      <c r="Z273">
        <f>IF(Source!BI180=4,H272, 0)</f>
        <v>0</v>
      </c>
    </row>
    <row r="274" spans="1:26" ht="53.4" x14ac:dyDescent="0.3">
      <c r="A274" s="51" t="str">
        <f>Source!E181</f>
        <v>52</v>
      </c>
      <c r="B274" s="52" t="s">
        <v>614</v>
      </c>
      <c r="C274" s="52" t="str">
        <f>Source!G181</f>
        <v>Проводник заземляющий открыто по строительным основаниям из круглой стали диаметром 8 мм</v>
      </c>
      <c r="D274" s="29" t="str">
        <f>Source!H181</f>
        <v>100 м</v>
      </c>
      <c r="E274" s="26">
        <f>Source!I181</f>
        <v>0.15</v>
      </c>
      <c r="F274" s="30">
        <f>Source!AL181+Source!AM181+Source!AO181</f>
        <v>956.48</v>
      </c>
      <c r="G274" s="31"/>
      <c r="H274" s="32"/>
      <c r="I274" s="31" t="str">
        <f>Source!BO181</f>
        <v/>
      </c>
      <c r="J274" s="31"/>
      <c r="K274" s="32"/>
      <c r="L274" s="33"/>
      <c r="S274">
        <f>ROUND((Source!FX181/100)*((ROUND(Source!AF181*Source!I181, 2)+ROUND(Source!AE181*Source!I181, 2))), 2)</f>
        <v>33.07</v>
      </c>
      <c r="T274">
        <f>Source!X181</f>
        <v>33.07</v>
      </c>
      <c r="U274">
        <f>ROUND((Source!FY181/100)*((ROUND(Source!AF181*Source!I181, 2)+ROUND(Source!AE181*Source!I181, 2))), 2)</f>
        <v>21.5</v>
      </c>
      <c r="V274">
        <f>Source!Y181</f>
        <v>21.5</v>
      </c>
    </row>
    <row r="275" spans="1:26" x14ac:dyDescent="0.25">
      <c r="C275" s="22" t="str">
        <f>"Объем: "&amp;Source!I181&amp;"=15/"&amp;"100"</f>
        <v>Объем: 0,15=15/100</v>
      </c>
    </row>
    <row r="276" spans="1:26" ht="14.4" x14ac:dyDescent="0.3">
      <c r="A276" s="51"/>
      <c r="B276" s="52"/>
      <c r="C276" s="52" t="s">
        <v>582</v>
      </c>
      <c r="D276" s="29"/>
      <c r="E276" s="26"/>
      <c r="F276" s="30">
        <f>Source!AO181</f>
        <v>188.94</v>
      </c>
      <c r="G276" s="31" t="str">
        <f>Source!DG181</f>
        <v>)*1,15</v>
      </c>
      <c r="H276" s="32">
        <f>ROUND(Source!AF181*Source!I181, 2)</f>
        <v>32.590000000000003</v>
      </c>
      <c r="I276" s="31"/>
      <c r="J276" s="31">
        <f>IF(Source!BA181&lt;&gt; 0, Source!BA181, 1)</f>
        <v>1</v>
      </c>
      <c r="K276" s="32">
        <f>Source!S181</f>
        <v>32.590000000000003</v>
      </c>
      <c r="L276" s="33"/>
      <c r="R276">
        <f>H276</f>
        <v>32.590000000000003</v>
      </c>
    </row>
    <row r="277" spans="1:26" ht="14.4" x14ac:dyDescent="0.3">
      <c r="A277" s="51"/>
      <c r="B277" s="52"/>
      <c r="C277" s="52" t="s">
        <v>90</v>
      </c>
      <c r="D277" s="29"/>
      <c r="E277" s="26"/>
      <c r="F277" s="30">
        <f>Source!AM181</f>
        <v>46.77</v>
      </c>
      <c r="G277" s="31" t="str">
        <f>Source!DE181</f>
        <v>)*1,15</v>
      </c>
      <c r="H277" s="32">
        <f>ROUND(Source!AD181*Source!I181, 2)</f>
        <v>8.07</v>
      </c>
      <c r="I277" s="31"/>
      <c r="J277" s="31">
        <f>IF(Source!BB181&lt;&gt; 0, Source!BB181, 1)</f>
        <v>1</v>
      </c>
      <c r="K277" s="32">
        <f>Source!Q181</f>
        <v>8.07</v>
      </c>
      <c r="L277" s="33"/>
    </row>
    <row r="278" spans="1:26" ht="14.4" x14ac:dyDescent="0.3">
      <c r="A278" s="51"/>
      <c r="B278" s="52"/>
      <c r="C278" s="52" t="s">
        <v>583</v>
      </c>
      <c r="D278" s="29"/>
      <c r="E278" s="26"/>
      <c r="F278" s="30">
        <f>Source!AN181</f>
        <v>2.77</v>
      </c>
      <c r="G278" s="31" t="str">
        <f>Source!DF181</f>
        <v>)*1,15</v>
      </c>
      <c r="H278" s="34">
        <f>ROUND(Source!AE181*Source!I181, 2)</f>
        <v>0.48</v>
      </c>
      <c r="I278" s="31"/>
      <c r="J278" s="31">
        <f>IF(Source!BS181&lt;&gt; 0, Source!BS181, 1)</f>
        <v>1</v>
      </c>
      <c r="K278" s="34">
        <f>Source!R181</f>
        <v>0.48</v>
      </c>
      <c r="L278" s="33"/>
      <c r="R278">
        <f>H278</f>
        <v>0.48</v>
      </c>
    </row>
    <row r="279" spans="1:26" ht="14.4" x14ac:dyDescent="0.3">
      <c r="A279" s="51"/>
      <c r="B279" s="52"/>
      <c r="C279" s="52" t="s">
        <v>584</v>
      </c>
      <c r="D279" s="29"/>
      <c r="E279" s="26"/>
      <c r="F279" s="30">
        <f>Source!AL181</f>
        <v>720.77</v>
      </c>
      <c r="G279" s="31" t="str">
        <f>Source!DD181</f>
        <v/>
      </c>
      <c r="H279" s="32">
        <f>ROUND(Source!AC181*Source!I181, 2)</f>
        <v>108.12</v>
      </c>
      <c r="I279" s="31"/>
      <c r="J279" s="31">
        <f>IF(Source!BC181&lt;&gt; 0, Source!BC181, 1)</f>
        <v>1</v>
      </c>
      <c r="K279" s="32">
        <f>Source!P181</f>
        <v>108.12</v>
      </c>
      <c r="L279" s="33"/>
    </row>
    <row r="280" spans="1:26" ht="14.4" x14ac:dyDescent="0.3">
      <c r="A280" s="51"/>
      <c r="B280" s="52"/>
      <c r="C280" s="52" t="s">
        <v>585</v>
      </c>
      <c r="D280" s="29" t="s">
        <v>586</v>
      </c>
      <c r="E280" s="26">
        <f>Source!BZ181</f>
        <v>100</v>
      </c>
      <c r="F280" s="57"/>
      <c r="G280" s="31"/>
      <c r="H280" s="32">
        <f>SUM(S274:S282)</f>
        <v>33.07</v>
      </c>
      <c r="I280" s="35"/>
      <c r="J280" s="28">
        <f>Source!AT181</f>
        <v>100</v>
      </c>
      <c r="K280" s="32">
        <f>SUM(T274:T282)</f>
        <v>33.07</v>
      </c>
      <c r="L280" s="33"/>
    </row>
    <row r="281" spans="1:26" ht="14.4" x14ac:dyDescent="0.3">
      <c r="A281" s="51"/>
      <c r="B281" s="52"/>
      <c r="C281" s="52" t="s">
        <v>587</v>
      </c>
      <c r="D281" s="29" t="s">
        <v>586</v>
      </c>
      <c r="E281" s="26">
        <f>Source!CA181</f>
        <v>65</v>
      </c>
      <c r="F281" s="57"/>
      <c r="G281" s="31"/>
      <c r="H281" s="32">
        <f>SUM(U274:U282)</f>
        <v>21.5</v>
      </c>
      <c r="I281" s="35"/>
      <c r="J281" s="28">
        <f>Source!AU181</f>
        <v>65</v>
      </c>
      <c r="K281" s="32">
        <f>SUM(V274:V282)</f>
        <v>21.5</v>
      </c>
      <c r="L281" s="33"/>
    </row>
    <row r="282" spans="1:26" ht="14.4" x14ac:dyDescent="0.3">
      <c r="A282" s="53"/>
      <c r="B282" s="54"/>
      <c r="C282" s="54" t="s">
        <v>588</v>
      </c>
      <c r="D282" s="36" t="s">
        <v>589</v>
      </c>
      <c r="E282" s="37">
        <f>Source!AQ181</f>
        <v>20.100000000000001</v>
      </c>
      <c r="F282" s="38"/>
      <c r="G282" s="39" t="str">
        <f>Source!DI181</f>
        <v>)*1,15</v>
      </c>
      <c r="H282" s="40"/>
      <c r="I282" s="39"/>
      <c r="J282" s="39"/>
      <c r="K282" s="40"/>
      <c r="L282" s="41">
        <f>Source!U181</f>
        <v>3.4672499999999995</v>
      </c>
    </row>
    <row r="283" spans="1:26" ht="13.8" x14ac:dyDescent="0.25">
      <c r="G283" s="70">
        <f>H276+H277+H279+H280+H281</f>
        <v>203.35</v>
      </c>
      <c r="H283" s="70"/>
      <c r="J283" s="70">
        <f>K276+K277+K279+K280+K281</f>
        <v>203.35</v>
      </c>
      <c r="K283" s="70"/>
      <c r="L283" s="42">
        <f>Source!U181</f>
        <v>3.4672499999999995</v>
      </c>
      <c r="O283" s="19">
        <f>G283</f>
        <v>203.35</v>
      </c>
      <c r="P283" s="19">
        <f>J283</f>
        <v>203.35</v>
      </c>
      <c r="Q283" s="19">
        <f>L283</f>
        <v>3.4672499999999995</v>
      </c>
      <c r="W283">
        <f>IF(Source!BI181&lt;=1,H276+H277+H279+H280+H281, 0)</f>
        <v>0</v>
      </c>
      <c r="X283">
        <f>IF(Source!BI181=2,H276+H277+H279+H280+H281, 0)</f>
        <v>203.35</v>
      </c>
      <c r="Y283">
        <f>IF(Source!BI181=3,H276+H277+H279+H280+H281, 0)</f>
        <v>0</v>
      </c>
      <c r="Z283">
        <f>IF(Source!BI181=4,H276+H277+H279+H280+H281, 0)</f>
        <v>0</v>
      </c>
    </row>
    <row r="284" spans="1:26" ht="54" x14ac:dyDescent="0.3">
      <c r="A284" s="53" t="str">
        <f>Source!E182</f>
        <v>53</v>
      </c>
      <c r="B284" s="54" t="str">
        <f>Source!F182</f>
        <v>цена поставщика</v>
      </c>
      <c r="C284" s="54" t="s">
        <v>615</v>
      </c>
      <c r="D284" s="36" t="str">
        <f>Source!H182</f>
        <v>МП</v>
      </c>
      <c r="E284" s="37">
        <f>Source!I182</f>
        <v>15</v>
      </c>
      <c r="F284" s="38">
        <f>Source!AL182</f>
        <v>7.02</v>
      </c>
      <c r="G284" s="39" t="str">
        <f>Source!DD182</f>
        <v/>
      </c>
      <c r="H284" s="40">
        <f>ROUND(Source!AC182*Source!I182, 2)</f>
        <v>105.3</v>
      </c>
      <c r="I284" s="39" t="str">
        <f>Source!BO182</f>
        <v/>
      </c>
      <c r="J284" s="39">
        <f>IF(Source!BC182&lt;&gt; 0, Source!BC182, 1)</f>
        <v>1</v>
      </c>
      <c r="K284" s="40">
        <f>Source!P182</f>
        <v>105.3</v>
      </c>
      <c r="L284" s="43"/>
      <c r="S284">
        <f>ROUND((Source!FX182/100)*((ROUND(Source!AF182*Source!I182, 2)+ROUND(Source!AE182*Source!I182, 2))), 2)</f>
        <v>0</v>
      </c>
      <c r="T284">
        <f>Source!X182</f>
        <v>0</v>
      </c>
      <c r="U284">
        <f>ROUND((Source!FY182/100)*((ROUND(Source!AF182*Source!I182, 2)+ROUND(Source!AE182*Source!I182, 2))), 2)</f>
        <v>0</v>
      </c>
      <c r="V284">
        <f>Source!Y182</f>
        <v>0</v>
      </c>
    </row>
    <row r="285" spans="1:26" ht="13.8" x14ac:dyDescent="0.25">
      <c r="G285" s="70">
        <f>H284</f>
        <v>105.3</v>
      </c>
      <c r="H285" s="70"/>
      <c r="J285" s="70">
        <f>K284</f>
        <v>105.3</v>
      </c>
      <c r="K285" s="70"/>
      <c r="L285" s="42">
        <f>Source!U182</f>
        <v>0</v>
      </c>
      <c r="O285" s="19">
        <f>G285</f>
        <v>105.3</v>
      </c>
      <c r="P285" s="19">
        <f>J285</f>
        <v>105.3</v>
      </c>
      <c r="Q285" s="19">
        <f>L285</f>
        <v>0</v>
      </c>
      <c r="W285">
        <f>IF(Source!BI182&lt;=1,H284, 0)</f>
        <v>0</v>
      </c>
      <c r="X285">
        <f>IF(Source!BI182=2,H284, 0)</f>
        <v>105.3</v>
      </c>
      <c r="Y285">
        <f>IF(Source!BI182=3,H284, 0)</f>
        <v>0</v>
      </c>
      <c r="Z285">
        <f>IF(Source!BI182=4,H284, 0)</f>
        <v>0</v>
      </c>
    </row>
    <row r="286" spans="1:26" ht="79.8" x14ac:dyDescent="0.3">
      <c r="A286" s="51" t="str">
        <f>Source!E183</f>
        <v>54</v>
      </c>
      <c r="B286" s="52" t="s">
        <v>616</v>
      </c>
      <c r="C286" s="52" t="str">
        <f>Source!G183</f>
        <v>Установка стоек для радиотрансляционных сетей одинарных на напряжение до 240 В (монтаж молниеприемника-по проекту)</v>
      </c>
      <c r="D286" s="29" t="str">
        <f>Source!H183</f>
        <v>стойка</v>
      </c>
      <c r="E286" s="26">
        <f>Source!I183</f>
        <v>1</v>
      </c>
      <c r="F286" s="30">
        <f>Source!AL183+Source!AM183+Source!AO183</f>
        <v>399.36</v>
      </c>
      <c r="G286" s="31"/>
      <c r="H286" s="32"/>
      <c r="I286" s="31" t="str">
        <f>Source!BO183</f>
        <v/>
      </c>
      <c r="J286" s="31"/>
      <c r="K286" s="32"/>
      <c r="L286" s="33"/>
      <c r="S286">
        <f>ROUND((Source!FX183/100)*((ROUND(Source!AF183*Source!I183, 2)+ROUND(Source!AE183*Source!I183, 2))), 2)</f>
        <v>78.510000000000005</v>
      </c>
      <c r="T286">
        <f>Source!X183</f>
        <v>78.930000000000007</v>
      </c>
      <c r="U286">
        <f>ROUND((Source!FY183/100)*((ROUND(Source!AF183*Source!I183, 2)+ROUND(Source!AE183*Source!I183, 2))), 2)</f>
        <v>45.9</v>
      </c>
      <c r="V286">
        <f>Source!Y183</f>
        <v>45.69</v>
      </c>
    </row>
    <row r="287" spans="1:26" ht="28.2" x14ac:dyDescent="0.3">
      <c r="A287" s="51"/>
      <c r="B287" s="52"/>
      <c r="C287" s="52" t="s">
        <v>582</v>
      </c>
      <c r="D287" s="29"/>
      <c r="E287" s="26"/>
      <c r="F287" s="30">
        <f>Source!AO183</f>
        <v>62.82</v>
      </c>
      <c r="G287" s="31" t="str">
        <f>Source!DG183</f>
        <v>)*1,15)*1,15</v>
      </c>
      <c r="H287" s="32">
        <f>ROUND(Source!AF183*Source!I183, 2)</f>
        <v>83.08</v>
      </c>
      <c r="I287" s="31"/>
      <c r="J287" s="31">
        <f>IF(Source!BA183&lt;&gt; 0, Source!BA183, 1)</f>
        <v>1</v>
      </c>
      <c r="K287" s="32">
        <f>Source!S183</f>
        <v>83.08</v>
      </c>
      <c r="L287" s="33"/>
      <c r="R287">
        <f>H287</f>
        <v>83.08</v>
      </c>
    </row>
    <row r="288" spans="1:26" ht="14.4" x14ac:dyDescent="0.3">
      <c r="A288" s="51"/>
      <c r="B288" s="52"/>
      <c r="C288" s="52" t="s">
        <v>584</v>
      </c>
      <c r="D288" s="29"/>
      <c r="E288" s="26"/>
      <c r="F288" s="30">
        <f>Source!AL183</f>
        <v>336.54</v>
      </c>
      <c r="G288" s="31" t="str">
        <f>Source!DD183</f>
        <v/>
      </c>
      <c r="H288" s="32">
        <f>ROUND(Source!AC183*Source!I183, 2)</f>
        <v>336.54</v>
      </c>
      <c r="I288" s="31"/>
      <c r="J288" s="31">
        <f>IF(Source!BC183&lt;&gt; 0, Source!BC183, 1)</f>
        <v>1</v>
      </c>
      <c r="K288" s="32">
        <f>Source!P183</f>
        <v>336.54</v>
      </c>
      <c r="L288" s="33"/>
    </row>
    <row r="289" spans="1:26" ht="14.4" x14ac:dyDescent="0.3">
      <c r="A289" s="51"/>
      <c r="B289" s="52"/>
      <c r="C289" s="52" t="s">
        <v>585</v>
      </c>
      <c r="D289" s="29" t="s">
        <v>586</v>
      </c>
      <c r="E289" s="26">
        <f>Source!BZ183</f>
        <v>105</v>
      </c>
      <c r="F289" s="71" t="str">
        <f>CONCATENATE(" )", Source!DL183, Source!FT183, "=", Source!FX183)</f>
        <v xml:space="preserve"> )*0,9=94,5</v>
      </c>
      <c r="G289" s="72"/>
      <c r="H289" s="32">
        <f>SUM(S286:S291)</f>
        <v>78.510000000000005</v>
      </c>
      <c r="I289" s="35"/>
      <c r="J289" s="28">
        <f>Source!AT183</f>
        <v>95</v>
      </c>
      <c r="K289" s="32">
        <f>SUM(T286:T291)</f>
        <v>78.930000000000007</v>
      </c>
      <c r="L289" s="33"/>
    </row>
    <row r="290" spans="1:26" ht="14.4" x14ac:dyDescent="0.3">
      <c r="A290" s="51"/>
      <c r="B290" s="52"/>
      <c r="C290" s="52" t="s">
        <v>587</v>
      </c>
      <c r="D290" s="29" t="s">
        <v>586</v>
      </c>
      <c r="E290" s="26">
        <f>Source!CA183</f>
        <v>65</v>
      </c>
      <c r="F290" s="71" t="str">
        <f>CONCATENATE(" )", Source!DM183, Source!FU183, "=", Source!FY183)</f>
        <v xml:space="preserve"> )*0,85=55,25</v>
      </c>
      <c r="G290" s="72"/>
      <c r="H290" s="32">
        <f>SUM(U286:U291)</f>
        <v>45.9</v>
      </c>
      <c r="I290" s="35"/>
      <c r="J290" s="28">
        <f>Source!AU183</f>
        <v>55</v>
      </c>
      <c r="K290" s="32">
        <f>SUM(V286:V291)</f>
        <v>45.69</v>
      </c>
      <c r="L290" s="33"/>
    </row>
    <row r="291" spans="1:26" ht="28.2" x14ac:dyDescent="0.3">
      <c r="A291" s="53"/>
      <c r="B291" s="54"/>
      <c r="C291" s="54" t="s">
        <v>588</v>
      </c>
      <c r="D291" s="36" t="s">
        <v>589</v>
      </c>
      <c r="E291" s="37">
        <f>Source!AQ183</f>
        <v>6.53</v>
      </c>
      <c r="F291" s="38"/>
      <c r="G291" s="39" t="str">
        <f>Source!DI183</f>
        <v>)*1,15)*1,15</v>
      </c>
      <c r="H291" s="40"/>
      <c r="I291" s="39"/>
      <c r="J291" s="39"/>
      <c r="K291" s="40"/>
      <c r="L291" s="41">
        <f>Source!U183</f>
        <v>8.6359249999999985</v>
      </c>
    </row>
    <row r="292" spans="1:26" ht="13.8" x14ac:dyDescent="0.25">
      <c r="G292" s="70">
        <f>H287+H288+H289+H290</f>
        <v>544.03</v>
      </c>
      <c r="H292" s="70"/>
      <c r="J292" s="70">
        <f>K287+K288+K289+K290</f>
        <v>544.24</v>
      </c>
      <c r="K292" s="70"/>
      <c r="L292" s="42">
        <f>Source!U183</f>
        <v>8.6359249999999985</v>
      </c>
      <c r="O292" s="19">
        <f>G292</f>
        <v>544.03</v>
      </c>
      <c r="P292" s="19">
        <f>J292</f>
        <v>544.24</v>
      </c>
      <c r="Q292" s="19">
        <f>L292</f>
        <v>8.6359249999999985</v>
      </c>
      <c r="W292">
        <f>IF(Source!BI183&lt;=1,H287+H288+H289+H290, 0)</f>
        <v>544.03</v>
      </c>
      <c r="X292">
        <f>IF(Source!BI183=2,H287+H288+H289+H290, 0)</f>
        <v>0</v>
      </c>
      <c r="Y292">
        <f>IF(Source!BI183=3,H287+H288+H289+H290, 0)</f>
        <v>0</v>
      </c>
      <c r="Z292">
        <f>IF(Source!BI183=4,H287+H288+H289+H290, 0)</f>
        <v>0</v>
      </c>
    </row>
    <row r="293" spans="1:26" ht="67.8" x14ac:dyDescent="0.3">
      <c r="A293" s="53" t="str">
        <f>Source!E184</f>
        <v>55</v>
      </c>
      <c r="B293" s="54" t="str">
        <f>Source!F184</f>
        <v>цена поставщика</v>
      </c>
      <c r="C293" s="54" t="s">
        <v>617</v>
      </c>
      <c r="D293" s="36" t="str">
        <f>Source!H184</f>
        <v>ШТ</v>
      </c>
      <c r="E293" s="37">
        <f>Source!I184</f>
        <v>1</v>
      </c>
      <c r="F293" s="38">
        <f>Source!AL184</f>
        <v>5536.31</v>
      </c>
      <c r="G293" s="39" t="str">
        <f>Source!DD184</f>
        <v/>
      </c>
      <c r="H293" s="40">
        <f>ROUND(Source!AC184*Source!I184, 2)</f>
        <v>5536.31</v>
      </c>
      <c r="I293" s="39" t="str">
        <f>Source!BO184</f>
        <v/>
      </c>
      <c r="J293" s="39">
        <f>IF(Source!BC184&lt;&gt; 0, Source!BC184, 1)</f>
        <v>1</v>
      </c>
      <c r="K293" s="40">
        <f>Source!P184</f>
        <v>5536.31</v>
      </c>
      <c r="L293" s="43"/>
      <c r="S293">
        <f>ROUND((Source!FX184/100)*((ROUND(Source!AF184*Source!I184, 2)+ROUND(Source!AE184*Source!I184, 2))), 2)</f>
        <v>0</v>
      </c>
      <c r="T293">
        <f>Source!X184</f>
        <v>0</v>
      </c>
      <c r="U293">
        <f>ROUND((Source!FY184/100)*((ROUND(Source!AF184*Source!I184, 2)+ROUND(Source!AE184*Source!I184, 2))), 2)</f>
        <v>0</v>
      </c>
      <c r="V293">
        <f>Source!Y184</f>
        <v>0</v>
      </c>
    </row>
    <row r="294" spans="1:26" ht="13.8" x14ac:dyDescent="0.25">
      <c r="G294" s="70">
        <f>H293</f>
        <v>5536.31</v>
      </c>
      <c r="H294" s="70"/>
      <c r="J294" s="70">
        <f>K293</f>
        <v>5536.31</v>
      </c>
      <c r="K294" s="70"/>
      <c r="L294" s="42">
        <f>Source!U184</f>
        <v>0</v>
      </c>
      <c r="O294" s="19">
        <f>G294</f>
        <v>5536.31</v>
      </c>
      <c r="P294" s="19">
        <f>J294</f>
        <v>5536.31</v>
      </c>
      <c r="Q294" s="19">
        <f>L294</f>
        <v>0</v>
      </c>
      <c r="W294">
        <f>IF(Source!BI184&lt;=1,H293, 0)</f>
        <v>5536.31</v>
      </c>
      <c r="X294">
        <f>IF(Source!BI184=2,H293, 0)</f>
        <v>0</v>
      </c>
      <c r="Y294">
        <f>IF(Source!BI184=3,H293, 0)</f>
        <v>0</v>
      </c>
      <c r="Z294">
        <f>IF(Source!BI184=4,H293, 0)</f>
        <v>0</v>
      </c>
    </row>
    <row r="295" spans="1:26" ht="67.8" x14ac:dyDescent="0.3">
      <c r="A295" s="53" t="str">
        <f>Source!E185</f>
        <v>56</v>
      </c>
      <c r="B295" s="54" t="str">
        <f>Source!F185</f>
        <v>цена поставщика</v>
      </c>
      <c r="C295" s="54" t="s">
        <v>618</v>
      </c>
      <c r="D295" s="36" t="str">
        <f>Source!H185</f>
        <v>ШТ</v>
      </c>
      <c r="E295" s="37">
        <f>Source!I185</f>
        <v>1</v>
      </c>
      <c r="F295" s="38">
        <f>Source!AL185</f>
        <v>68.699999999999989</v>
      </c>
      <c r="G295" s="39" t="str">
        <f>Source!DD185</f>
        <v/>
      </c>
      <c r="H295" s="40">
        <f>ROUND(Source!AC185*Source!I185, 2)</f>
        <v>68.7</v>
      </c>
      <c r="I295" s="39" t="str">
        <f>Source!BO185</f>
        <v/>
      </c>
      <c r="J295" s="39">
        <f>IF(Source!BC185&lt;&gt; 0, Source!BC185, 1)</f>
        <v>1</v>
      </c>
      <c r="K295" s="40">
        <f>Source!P185</f>
        <v>68.7</v>
      </c>
      <c r="L295" s="43"/>
      <c r="S295">
        <f>ROUND((Source!FX185/100)*((ROUND(Source!AF185*Source!I185, 2)+ROUND(Source!AE185*Source!I185, 2))), 2)</f>
        <v>0</v>
      </c>
      <c r="T295">
        <f>Source!X185</f>
        <v>0</v>
      </c>
      <c r="U295">
        <f>ROUND((Source!FY185/100)*((ROUND(Source!AF185*Source!I185, 2)+ROUND(Source!AE185*Source!I185, 2))), 2)</f>
        <v>0</v>
      </c>
      <c r="V295">
        <f>Source!Y185</f>
        <v>0</v>
      </c>
    </row>
    <row r="296" spans="1:26" ht="13.8" x14ac:dyDescent="0.25">
      <c r="G296" s="70">
        <f>H295</f>
        <v>68.7</v>
      </c>
      <c r="H296" s="70"/>
      <c r="J296" s="70">
        <f>K295</f>
        <v>68.7</v>
      </c>
      <c r="K296" s="70"/>
      <c r="L296" s="42">
        <f>Source!U185</f>
        <v>0</v>
      </c>
      <c r="O296" s="19">
        <f>G296</f>
        <v>68.7</v>
      </c>
      <c r="P296" s="19">
        <f>J296</f>
        <v>68.7</v>
      </c>
      <c r="Q296" s="19">
        <f>L296</f>
        <v>0</v>
      </c>
      <c r="W296">
        <f>IF(Source!BI185&lt;=1,H295, 0)</f>
        <v>68.7</v>
      </c>
      <c r="X296">
        <f>IF(Source!BI185=2,H295, 0)</f>
        <v>0</v>
      </c>
      <c r="Y296">
        <f>IF(Source!BI185=3,H295, 0)</f>
        <v>0</v>
      </c>
      <c r="Z296">
        <f>IF(Source!BI185=4,H295, 0)</f>
        <v>0</v>
      </c>
    </row>
    <row r="297" spans="1:26" ht="67.8" x14ac:dyDescent="0.3">
      <c r="A297" s="53" t="str">
        <f>Source!E186</f>
        <v>57</v>
      </c>
      <c r="B297" s="54" t="str">
        <f>Source!F186</f>
        <v>цена поставщика</v>
      </c>
      <c r="C297" s="54" t="s">
        <v>619</v>
      </c>
      <c r="D297" s="36" t="str">
        <f>Source!H186</f>
        <v>ШТ</v>
      </c>
      <c r="E297" s="37">
        <f>Source!I186</f>
        <v>7</v>
      </c>
      <c r="F297" s="38">
        <f>Source!AL186</f>
        <v>15.89</v>
      </c>
      <c r="G297" s="39" t="str">
        <f>Source!DD186</f>
        <v/>
      </c>
      <c r="H297" s="40">
        <f>ROUND(Source!AC186*Source!I186, 2)</f>
        <v>111.23</v>
      </c>
      <c r="I297" s="39" t="str">
        <f>Source!BO186</f>
        <v/>
      </c>
      <c r="J297" s="39">
        <f>IF(Source!BC186&lt;&gt; 0, Source!BC186, 1)</f>
        <v>1</v>
      </c>
      <c r="K297" s="40">
        <f>Source!P186</f>
        <v>111.23</v>
      </c>
      <c r="L297" s="43"/>
      <c r="S297">
        <f>ROUND((Source!FX186/100)*((ROUND(Source!AF186*Source!I186, 2)+ROUND(Source!AE186*Source!I186, 2))), 2)</f>
        <v>0</v>
      </c>
      <c r="T297">
        <f>Source!X186</f>
        <v>0</v>
      </c>
      <c r="U297">
        <f>ROUND((Source!FY186/100)*((ROUND(Source!AF186*Source!I186, 2)+ROUND(Source!AE186*Source!I186, 2))), 2)</f>
        <v>0</v>
      </c>
      <c r="V297">
        <f>Source!Y186</f>
        <v>0</v>
      </c>
    </row>
    <row r="298" spans="1:26" ht="13.8" x14ac:dyDescent="0.25">
      <c r="G298" s="70">
        <f>H297</f>
        <v>111.23</v>
      </c>
      <c r="H298" s="70"/>
      <c r="J298" s="70">
        <f>K297</f>
        <v>111.23</v>
      </c>
      <c r="K298" s="70"/>
      <c r="L298" s="42">
        <f>Source!U186</f>
        <v>0</v>
      </c>
      <c r="O298" s="19">
        <f>G298</f>
        <v>111.23</v>
      </c>
      <c r="P298" s="19">
        <f>J298</f>
        <v>111.23</v>
      </c>
      <c r="Q298" s="19">
        <f>L298</f>
        <v>0</v>
      </c>
      <c r="W298">
        <f>IF(Source!BI186&lt;=1,H297, 0)</f>
        <v>111.23</v>
      </c>
      <c r="X298">
        <f>IF(Source!BI186=2,H297, 0)</f>
        <v>0</v>
      </c>
      <c r="Y298">
        <f>IF(Source!BI186=3,H297, 0)</f>
        <v>0</v>
      </c>
      <c r="Z298">
        <f>IF(Source!BI186=4,H297, 0)</f>
        <v>0</v>
      </c>
    </row>
    <row r="299" spans="1:26" ht="54" x14ac:dyDescent="0.3">
      <c r="A299" s="53" t="str">
        <f>Source!E187</f>
        <v>58</v>
      </c>
      <c r="B299" s="54" t="str">
        <f>Source!F187</f>
        <v>цена поставщика</v>
      </c>
      <c r="C299" s="54" t="s">
        <v>620</v>
      </c>
      <c r="D299" s="36" t="str">
        <f>Source!H187</f>
        <v>ШТ</v>
      </c>
      <c r="E299" s="37">
        <f>Source!I187</f>
        <v>17</v>
      </c>
      <c r="F299" s="38">
        <f>Source!AL187</f>
        <v>31.720000000000002</v>
      </c>
      <c r="G299" s="39" t="str">
        <f>Source!DD187</f>
        <v/>
      </c>
      <c r="H299" s="40">
        <f>ROUND(Source!AC187*Source!I187, 2)</f>
        <v>539.24</v>
      </c>
      <c r="I299" s="39" t="str">
        <f>Source!BO187</f>
        <v/>
      </c>
      <c r="J299" s="39">
        <f>IF(Source!BC187&lt;&gt; 0, Source!BC187, 1)</f>
        <v>1</v>
      </c>
      <c r="K299" s="40">
        <f>Source!P187</f>
        <v>539.24</v>
      </c>
      <c r="L299" s="43"/>
      <c r="S299">
        <f>ROUND((Source!FX187/100)*((ROUND(Source!AF187*Source!I187, 2)+ROUND(Source!AE187*Source!I187, 2))), 2)</f>
        <v>0</v>
      </c>
      <c r="T299">
        <f>Source!X187</f>
        <v>0</v>
      </c>
      <c r="U299">
        <f>ROUND((Source!FY187/100)*((ROUND(Source!AF187*Source!I187, 2)+ROUND(Source!AE187*Source!I187, 2))), 2)</f>
        <v>0</v>
      </c>
      <c r="V299">
        <f>Source!Y187</f>
        <v>0</v>
      </c>
    </row>
    <row r="300" spans="1:26" ht="13.8" x14ac:dyDescent="0.25">
      <c r="G300" s="70">
        <f>H299</f>
        <v>539.24</v>
      </c>
      <c r="H300" s="70"/>
      <c r="J300" s="70">
        <f>K299</f>
        <v>539.24</v>
      </c>
      <c r="K300" s="70"/>
      <c r="L300" s="42">
        <f>Source!U187</f>
        <v>0</v>
      </c>
      <c r="O300" s="19">
        <f>G300</f>
        <v>539.24</v>
      </c>
      <c r="P300" s="19">
        <f>J300</f>
        <v>539.24</v>
      </c>
      <c r="Q300" s="19">
        <f>L300</f>
        <v>0</v>
      </c>
      <c r="W300">
        <f>IF(Source!BI187&lt;=1,H299, 0)</f>
        <v>539.24</v>
      </c>
      <c r="X300">
        <f>IF(Source!BI187=2,H299, 0)</f>
        <v>0</v>
      </c>
      <c r="Y300">
        <f>IF(Source!BI187=3,H299, 0)</f>
        <v>0</v>
      </c>
      <c r="Z300">
        <f>IF(Source!BI187=4,H299, 0)</f>
        <v>0</v>
      </c>
    </row>
    <row r="302" spans="1:26" ht="13.8" x14ac:dyDescent="0.25">
      <c r="A302" s="69" t="str">
        <f>CONCATENATE("Итого по разделу: ",IF(Source!G189&lt;&gt;"Новый раздел", Source!G189, ""))</f>
        <v>Итого по разделу: 4.Молниезащита</v>
      </c>
      <c r="B302" s="69"/>
      <c r="C302" s="69"/>
      <c r="D302" s="69"/>
      <c r="E302" s="69"/>
      <c r="F302" s="69"/>
      <c r="G302" s="68">
        <f>SUM(O247:O301)</f>
        <v>9027.31</v>
      </c>
      <c r="H302" s="68"/>
      <c r="I302" s="27"/>
      <c r="J302" s="68">
        <f>SUM(P247:P301)</f>
        <v>9028.76</v>
      </c>
      <c r="K302" s="68"/>
      <c r="L302" s="42">
        <f>SUM(Q247:Q301)</f>
        <v>121.05187499999998</v>
      </c>
    </row>
    <row r="306" spans="1:12" ht="13.8" x14ac:dyDescent="0.25">
      <c r="A306" s="69" t="str">
        <f>CONCATENATE("Итого по локальной смете: ",IF(Source!G218&lt;&gt;"Новая локальная смета", Source!G218, ""))</f>
        <v xml:space="preserve">Итого по локальной смете: </v>
      </c>
      <c r="B306" s="69"/>
      <c r="C306" s="69"/>
      <c r="D306" s="69"/>
      <c r="E306" s="69"/>
      <c r="F306" s="69"/>
      <c r="G306" s="68">
        <f>SUM(O27:O305)</f>
        <v>41044.799999999988</v>
      </c>
      <c r="H306" s="68"/>
      <c r="I306" s="27"/>
      <c r="J306" s="68">
        <f>SUM(P27:P305)</f>
        <v>41046.249999999993</v>
      </c>
      <c r="K306" s="68"/>
      <c r="L306" s="42">
        <f>SUM(Q27:Q305)</f>
        <v>294.63967499999995</v>
      </c>
    </row>
    <row r="309" spans="1:12" ht="13.8" x14ac:dyDescent="0.25">
      <c r="C309" s="76" t="str">
        <f>Source!H220</f>
        <v>Прямые затраты</v>
      </c>
      <c r="D309" s="76"/>
      <c r="E309" s="76"/>
      <c r="F309" s="76"/>
      <c r="G309" s="76"/>
      <c r="H309" s="76"/>
      <c r="I309" s="76"/>
      <c r="J309" s="75">
        <f>IF(Source!F220=0, "", Source!F220)</f>
        <v>37213</v>
      </c>
      <c r="K309" s="75"/>
    </row>
    <row r="310" spans="1:12" ht="13.8" x14ac:dyDescent="0.25">
      <c r="C310" s="76" t="str">
        <f>Source!H224</f>
        <v>Стоимость материалов (всего)</v>
      </c>
      <c r="D310" s="76"/>
      <c r="E310" s="76"/>
      <c r="F310" s="76"/>
      <c r="G310" s="76"/>
      <c r="H310" s="76"/>
      <c r="I310" s="76"/>
      <c r="J310" s="75">
        <f>IF(Source!F224=0, "", Source!F224)</f>
        <v>19484.3</v>
      </c>
      <c r="K310" s="75"/>
    </row>
    <row r="311" spans="1:12" ht="13.8" x14ac:dyDescent="0.25">
      <c r="C311" s="76" t="str">
        <f>Source!H227</f>
        <v>Стоимость оборудования (всего)</v>
      </c>
      <c r="D311" s="76"/>
      <c r="E311" s="76"/>
      <c r="F311" s="76"/>
      <c r="G311" s="76"/>
      <c r="H311" s="76"/>
      <c r="I311" s="76"/>
      <c r="J311" s="75">
        <f>IF(Source!F227=0, "", Source!F227)</f>
        <v>14937.19</v>
      </c>
      <c r="K311" s="75"/>
    </row>
    <row r="312" spans="1:12" ht="13.8" x14ac:dyDescent="0.25">
      <c r="C312" s="76" t="str">
        <f>Source!H230</f>
        <v>Эксплуатация машин</v>
      </c>
      <c r="D312" s="76"/>
      <c r="E312" s="76"/>
      <c r="F312" s="76"/>
      <c r="G312" s="76"/>
      <c r="H312" s="76"/>
      <c r="I312" s="76"/>
      <c r="J312" s="75">
        <f>IF(Source!F230=0, "", Source!F230)</f>
        <v>190.96</v>
      </c>
      <c r="K312" s="75"/>
    </row>
    <row r="313" spans="1:12" ht="13.8" x14ac:dyDescent="0.25">
      <c r="C313" s="76" t="str">
        <f>Source!H232</f>
        <v>ЗП машинистов</v>
      </c>
      <c r="D313" s="76"/>
      <c r="E313" s="76"/>
      <c r="F313" s="76"/>
      <c r="G313" s="76"/>
      <c r="H313" s="76"/>
      <c r="I313" s="76"/>
      <c r="J313" s="75">
        <f>IF(Source!F232=0, "", Source!F232)</f>
        <v>17.649999999999999</v>
      </c>
      <c r="K313" s="75"/>
    </row>
    <row r="314" spans="1:12" ht="13.8" x14ac:dyDescent="0.25">
      <c r="C314" s="76" t="str">
        <f>Source!H233</f>
        <v>Основная ЗП рабочих</v>
      </c>
      <c r="D314" s="76"/>
      <c r="E314" s="76"/>
      <c r="F314" s="76"/>
      <c r="G314" s="76"/>
      <c r="H314" s="76"/>
      <c r="I314" s="76"/>
      <c r="J314" s="75">
        <f>IF(Source!F233=0, "", Source!F233)</f>
        <v>2600.5500000000002</v>
      </c>
      <c r="K314" s="75"/>
    </row>
    <row r="315" spans="1:12" ht="13.8" x14ac:dyDescent="0.25">
      <c r="C315" s="76" t="str">
        <f>Source!H235</f>
        <v>Строительные работы с НР и СП</v>
      </c>
      <c r="D315" s="76"/>
      <c r="E315" s="76"/>
      <c r="F315" s="76"/>
      <c r="G315" s="76"/>
      <c r="H315" s="76"/>
      <c r="I315" s="76"/>
      <c r="J315" s="75">
        <f>IF(Source!F235=0, "", Source!F235)</f>
        <v>10453.99</v>
      </c>
      <c r="K315" s="75"/>
    </row>
    <row r="316" spans="1:12" ht="13.8" x14ac:dyDescent="0.25">
      <c r="C316" s="76" t="str">
        <f>Source!H236</f>
        <v>Монтажные работы с НР и СП</v>
      </c>
      <c r="D316" s="76"/>
      <c r="E316" s="76"/>
      <c r="F316" s="76"/>
      <c r="G316" s="76"/>
      <c r="H316" s="76"/>
      <c r="I316" s="76"/>
      <c r="J316" s="75">
        <f>IF(Source!F236=0, "", Source!F236)</f>
        <v>15655.07</v>
      </c>
      <c r="K316" s="75"/>
    </row>
    <row r="317" spans="1:12" ht="13.8" x14ac:dyDescent="0.25">
      <c r="C317" s="76" t="str">
        <f>Source!H237</f>
        <v>Прочие работы с НР и СП</v>
      </c>
      <c r="D317" s="76"/>
      <c r="E317" s="76"/>
      <c r="F317" s="76"/>
      <c r="G317" s="76"/>
      <c r="H317" s="76"/>
      <c r="I317" s="76"/>
      <c r="J317" s="75" t="str">
        <f>IF(Source!F237=0, "", Source!F237)</f>
        <v/>
      </c>
      <c r="K317" s="75"/>
    </row>
    <row r="318" spans="1:12" ht="13.8" x14ac:dyDescent="0.25">
      <c r="C318" s="76" t="str">
        <f>Source!H240</f>
        <v>Трудозатраты строителей</v>
      </c>
      <c r="D318" s="76"/>
      <c r="E318" s="76"/>
      <c r="F318" s="76"/>
      <c r="G318" s="76"/>
      <c r="H318" s="76"/>
      <c r="I318" s="76"/>
      <c r="J318" s="78">
        <f>IF(Source!F240=0, "", Source!F240)</f>
        <v>294.63967500000001</v>
      </c>
      <c r="K318" s="78"/>
    </row>
    <row r="319" spans="1:12" ht="13.8" x14ac:dyDescent="0.25">
      <c r="C319" s="76" t="str">
        <f>Source!H241</f>
        <v>Трудозатраты машинистов</v>
      </c>
      <c r="D319" s="76"/>
      <c r="E319" s="76"/>
      <c r="F319" s="76"/>
      <c r="G319" s="76"/>
      <c r="H319" s="76"/>
      <c r="I319" s="76"/>
      <c r="J319" s="78">
        <f>IF(Source!F241=0, "", Source!F241)</f>
        <v>1.4033500000000001</v>
      </c>
      <c r="K319" s="78"/>
    </row>
    <row r="320" spans="1:12" ht="13.8" x14ac:dyDescent="0.25">
      <c r="C320" s="76" t="str">
        <f>Source!H243</f>
        <v>Накладные расходы</v>
      </c>
      <c r="D320" s="76"/>
      <c r="E320" s="76"/>
      <c r="F320" s="76"/>
      <c r="G320" s="76"/>
      <c r="H320" s="76"/>
      <c r="I320" s="76"/>
      <c r="J320" s="75">
        <f>IF(Source!F243=0, "", Source!F243)</f>
        <v>2375.9</v>
      </c>
      <c r="K320" s="75"/>
    </row>
    <row r="321" spans="2:11" ht="13.8" x14ac:dyDescent="0.25">
      <c r="C321" s="76" t="str">
        <f>Source!H244</f>
        <v>Сметная прибыль</v>
      </c>
      <c r="D321" s="76"/>
      <c r="E321" s="76"/>
      <c r="F321" s="76"/>
      <c r="G321" s="76"/>
      <c r="H321" s="76"/>
      <c r="I321" s="76"/>
      <c r="J321" s="75">
        <f>IF(Source!F244=0, "", Source!F244)</f>
        <v>1457.35</v>
      </c>
      <c r="K321" s="75"/>
    </row>
    <row r="322" spans="2:11" ht="13.8" x14ac:dyDescent="0.25">
      <c r="C322" s="76" t="str">
        <f>Source!H245</f>
        <v>Всего с НР и СП</v>
      </c>
      <c r="D322" s="76"/>
      <c r="E322" s="76"/>
      <c r="F322" s="76"/>
      <c r="G322" s="76"/>
      <c r="H322" s="76"/>
      <c r="I322" s="76"/>
      <c r="J322" s="75">
        <f>IF(Source!F245=0, "", Source!F245)</f>
        <v>41046.25</v>
      </c>
      <c r="K322" s="75"/>
    </row>
    <row r="323" spans="2:11" ht="13.8" x14ac:dyDescent="0.25">
      <c r="C323" s="28"/>
      <c r="D323" s="28"/>
      <c r="E323" s="28"/>
      <c r="F323" s="28"/>
      <c r="G323" s="28"/>
      <c r="H323" s="28"/>
      <c r="I323" s="28"/>
      <c r="J323" s="32"/>
      <c r="K323" s="32"/>
    </row>
    <row r="324" spans="2:11" ht="29.4" customHeight="1" x14ac:dyDescent="0.25">
      <c r="C324" s="79" t="s">
        <v>633</v>
      </c>
      <c r="D324" s="79"/>
      <c r="E324" s="79"/>
      <c r="F324" s="79"/>
      <c r="G324" s="79"/>
      <c r="H324" s="79"/>
      <c r="I324" s="79"/>
      <c r="J324" s="61"/>
      <c r="K324" s="62">
        <f>ROUND(J315*9.7,2)</f>
        <v>101403.7</v>
      </c>
    </row>
    <row r="325" spans="2:11" ht="29.4" customHeight="1" x14ac:dyDescent="0.25">
      <c r="C325" s="81" t="s">
        <v>634</v>
      </c>
      <c r="D325" s="81"/>
      <c r="E325" s="81"/>
      <c r="F325" s="81"/>
      <c r="G325" s="81"/>
      <c r="H325" s="81"/>
      <c r="I325" s="81"/>
      <c r="J325" s="61"/>
      <c r="K325" s="62">
        <f>ROUND(J316*9.7,2)</f>
        <v>151854.18</v>
      </c>
    </row>
    <row r="326" spans="2:11" ht="19.95" customHeight="1" x14ac:dyDescent="0.25">
      <c r="C326" s="79" t="s">
        <v>635</v>
      </c>
      <c r="D326" s="79"/>
      <c r="E326" s="79"/>
      <c r="F326" s="79"/>
      <c r="G326" s="79"/>
      <c r="H326" s="79"/>
      <c r="I326" s="79"/>
      <c r="J326" s="61"/>
      <c r="K326" s="62">
        <f>ROUND(J311*3.92,2)</f>
        <v>58553.78</v>
      </c>
    </row>
    <row r="327" spans="2:11" ht="19.95" customHeight="1" x14ac:dyDescent="0.25">
      <c r="C327" s="79" t="s">
        <v>636</v>
      </c>
      <c r="D327" s="79"/>
      <c r="E327" s="79"/>
      <c r="F327" s="79"/>
      <c r="G327" s="79"/>
      <c r="H327" s="79"/>
      <c r="I327" s="79"/>
      <c r="J327" s="61"/>
      <c r="K327" s="62">
        <f>ROUND(J310*9.7,2)</f>
        <v>188997.71</v>
      </c>
    </row>
    <row r="328" spans="2:11" ht="19.95" customHeight="1" x14ac:dyDescent="0.25">
      <c r="C328" s="80" t="s">
        <v>637</v>
      </c>
      <c r="D328" s="80"/>
      <c r="E328" s="80"/>
      <c r="F328" s="80"/>
      <c r="G328" s="80"/>
      <c r="H328" s="80"/>
      <c r="I328" s="80"/>
      <c r="J328" s="63"/>
      <c r="K328" s="64">
        <f>ROUND(K324+K325+K326,2)</f>
        <v>311811.65999999997</v>
      </c>
    </row>
    <row r="329" spans="2:11" ht="42" customHeight="1" x14ac:dyDescent="0.25">
      <c r="B329" s="65" t="s">
        <v>638</v>
      </c>
      <c r="C329" s="79" t="s">
        <v>639</v>
      </c>
      <c r="D329" s="79"/>
      <c r="E329" s="79"/>
      <c r="F329" s="79"/>
      <c r="G329" s="79"/>
      <c r="H329" s="79"/>
      <c r="I329" s="79"/>
      <c r="J329" s="61"/>
      <c r="K329" s="62">
        <f>ROUND((K324+K325)*0.0144,2)</f>
        <v>3646.91</v>
      </c>
    </row>
    <row r="330" spans="2:11" ht="19.95" customHeight="1" x14ac:dyDescent="0.25">
      <c r="C330" s="79" t="s">
        <v>640</v>
      </c>
      <c r="D330" s="79"/>
      <c r="E330" s="79"/>
      <c r="F330" s="79"/>
      <c r="G330" s="79"/>
      <c r="H330" s="79"/>
      <c r="I330" s="79"/>
      <c r="J330" s="61"/>
      <c r="K330" s="62">
        <f>ROUND(K329+K325+K324,2)</f>
        <v>256904.79</v>
      </c>
    </row>
    <row r="331" spans="2:11" ht="57" customHeight="1" x14ac:dyDescent="0.25">
      <c r="B331" s="65" t="s">
        <v>641</v>
      </c>
      <c r="C331" s="79" t="s">
        <v>645</v>
      </c>
      <c r="D331" s="79"/>
      <c r="E331" s="79"/>
      <c r="F331" s="79"/>
      <c r="G331" s="79"/>
      <c r="H331" s="79"/>
      <c r="I331" s="79"/>
      <c r="J331" s="61"/>
      <c r="K331" s="62">
        <f>ROUND(K330*0.02484,2)</f>
        <v>6381.51</v>
      </c>
    </row>
    <row r="332" spans="2:11" ht="19.95" customHeight="1" x14ac:dyDescent="0.25">
      <c r="C332" s="79" t="s">
        <v>642</v>
      </c>
      <c r="D332" s="79"/>
      <c r="E332" s="79"/>
      <c r="F332" s="79"/>
      <c r="G332" s="79"/>
      <c r="H332" s="79"/>
      <c r="I332" s="79"/>
      <c r="J332" s="61"/>
      <c r="K332" s="62">
        <f>ROUND(K331+K330,2)</f>
        <v>263286.3</v>
      </c>
    </row>
    <row r="333" spans="2:11" ht="19.95" customHeight="1" x14ac:dyDescent="0.25">
      <c r="C333" s="66" t="s">
        <v>643</v>
      </c>
      <c r="D333" s="66"/>
      <c r="E333" s="66"/>
      <c r="F333" s="66"/>
      <c r="G333" s="66"/>
      <c r="H333" s="66"/>
      <c r="I333" s="66"/>
      <c r="J333" s="61"/>
      <c r="K333" s="62">
        <f>ROUND(K332+K326,2)</f>
        <v>321840.08</v>
      </c>
    </row>
    <row r="334" spans="2:11" ht="19.95" customHeight="1" x14ac:dyDescent="0.25">
      <c r="C334" s="81" t="s">
        <v>333</v>
      </c>
      <c r="D334" s="81"/>
      <c r="E334" s="81"/>
      <c r="F334" s="81"/>
      <c r="G334" s="81"/>
      <c r="H334" s="81"/>
      <c r="I334" s="81"/>
      <c r="J334" s="61"/>
      <c r="K334" s="62">
        <f>ROUND(K333*0.02,2)</f>
        <v>6436.8</v>
      </c>
    </row>
    <row r="335" spans="2:11" ht="19.95" customHeight="1" x14ac:dyDescent="0.25">
      <c r="C335" s="79" t="s">
        <v>335</v>
      </c>
      <c r="D335" s="79"/>
      <c r="E335" s="79"/>
      <c r="F335" s="79"/>
      <c r="G335" s="79"/>
      <c r="H335" s="79"/>
      <c r="I335" s="79"/>
      <c r="J335" s="61"/>
      <c r="K335" s="62">
        <f>ROUND(K334+K333,2)</f>
        <v>328276.88</v>
      </c>
    </row>
    <row r="336" spans="2:11" ht="19.95" customHeight="1" x14ac:dyDescent="0.25">
      <c r="C336" s="79" t="s">
        <v>644</v>
      </c>
      <c r="D336" s="79"/>
      <c r="E336" s="79"/>
      <c r="F336" s="79"/>
      <c r="G336" s="79"/>
      <c r="H336" s="79"/>
      <c r="I336" s="79"/>
      <c r="J336" s="61"/>
      <c r="K336" s="62">
        <f>ROUND((K326+K327)*0.2,2)</f>
        <v>49510.3</v>
      </c>
    </row>
    <row r="337" spans="1:12" ht="19.95" customHeight="1" x14ac:dyDescent="0.25">
      <c r="C337" s="80" t="s">
        <v>339</v>
      </c>
      <c r="D337" s="80"/>
      <c r="E337" s="80"/>
      <c r="F337" s="80"/>
      <c r="G337" s="80"/>
      <c r="H337" s="80"/>
      <c r="I337" s="80"/>
      <c r="J337" s="63"/>
      <c r="K337" s="64">
        <f>ROUND(K336+K335,2)</f>
        <v>377787.18</v>
      </c>
    </row>
    <row r="338" spans="1:12" ht="19.95" customHeight="1" x14ac:dyDescent="0.25">
      <c r="C338" s="67"/>
      <c r="D338" s="67"/>
      <c r="E338" s="67"/>
      <c r="F338" s="67"/>
      <c r="G338" s="67"/>
      <c r="H338" s="67"/>
      <c r="I338" s="67"/>
      <c r="J338" s="63"/>
      <c r="K338" s="64"/>
    </row>
    <row r="339" spans="1:12" ht="19.95" customHeight="1" x14ac:dyDescent="0.25">
      <c r="C339" s="67"/>
      <c r="D339" s="67"/>
      <c r="E339" s="67"/>
      <c r="F339" s="67"/>
      <c r="G339" s="67"/>
      <c r="H339" s="67"/>
      <c r="I339" s="67"/>
      <c r="J339" s="63"/>
      <c r="K339" s="64"/>
    </row>
    <row r="341" spans="1:12" ht="13.8" hidden="1" x14ac:dyDescent="0.25">
      <c r="A341" s="25" t="s">
        <v>621</v>
      </c>
      <c r="B341" s="25"/>
      <c r="C341" s="26" t="s">
        <v>622</v>
      </c>
      <c r="D341" s="20" t="str">
        <f>IF(Source!AC12&lt;&gt;"", Source!AC12," ")</f>
        <v xml:space="preserve"> </v>
      </c>
      <c r="E341" s="20"/>
      <c r="F341" s="20"/>
      <c r="G341" s="20"/>
      <c r="H341" s="20"/>
      <c r="I341" s="11" t="str">
        <f>IF(Source!AB12&lt;&gt;"", Source!AB12," ")</f>
        <v xml:space="preserve"> </v>
      </c>
      <c r="J341" s="11"/>
      <c r="K341" s="11"/>
      <c r="L341" s="11"/>
    </row>
    <row r="342" spans="1:12" ht="13.8" hidden="1" x14ac:dyDescent="0.25">
      <c r="A342" s="11"/>
      <c r="B342" s="11"/>
      <c r="C342" s="26"/>
      <c r="D342" s="77" t="s">
        <v>623</v>
      </c>
      <c r="E342" s="77"/>
      <c r="F342" s="77"/>
      <c r="G342" s="77"/>
      <c r="H342" s="77"/>
      <c r="I342" s="11"/>
      <c r="J342" s="11"/>
      <c r="K342" s="11"/>
      <c r="L342" s="11"/>
    </row>
    <row r="343" spans="1:12" ht="13.8" hidden="1" x14ac:dyDescent="0.25">
      <c r="A343" s="11"/>
      <c r="B343" s="11"/>
      <c r="C343" s="26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ht="13.8" hidden="1" x14ac:dyDescent="0.25">
      <c r="A344" s="25" t="s">
        <v>621</v>
      </c>
      <c r="B344" s="25"/>
      <c r="C344" s="26" t="s">
        <v>624</v>
      </c>
      <c r="D344" s="20" t="str">
        <f>IF(Source!AE12&lt;&gt;"", Source!AE12," ")</f>
        <v xml:space="preserve"> </v>
      </c>
      <c r="E344" s="20"/>
      <c r="F344" s="20"/>
      <c r="G344" s="20"/>
      <c r="H344" s="20"/>
      <c r="I344" s="11" t="str">
        <f>IF(Source!AD12&lt;&gt;"", Source!AD12," ")</f>
        <v xml:space="preserve"> </v>
      </c>
      <c r="J344" s="11"/>
      <c r="K344" s="11"/>
      <c r="L344" s="11"/>
    </row>
    <row r="345" spans="1:12" ht="13.8" hidden="1" x14ac:dyDescent="0.25">
      <c r="A345" s="11"/>
      <c r="B345" s="11"/>
      <c r="C345" s="11"/>
      <c r="D345" s="77" t="s">
        <v>623</v>
      </c>
      <c r="E345" s="77"/>
      <c r="F345" s="77"/>
      <c r="G345" s="77"/>
      <c r="H345" s="77"/>
      <c r="I345" s="11"/>
      <c r="J345" s="11"/>
      <c r="K345" s="11"/>
      <c r="L345" s="11"/>
    </row>
  </sheetData>
  <mergeCells count="222">
    <mergeCell ref="B2:K2"/>
    <mergeCell ref="B3:K3"/>
    <mergeCell ref="B5:K5"/>
    <mergeCell ref="B7:K7"/>
    <mergeCell ref="C324:I324"/>
    <mergeCell ref="C325:I325"/>
    <mergeCell ref="C326:I326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A24:L24"/>
    <mergeCell ref="C309:I309"/>
    <mergeCell ref="J309:K309"/>
    <mergeCell ref="C310:I310"/>
    <mergeCell ref="J310:K310"/>
    <mergeCell ref="C311:I311"/>
    <mergeCell ref="J311:K311"/>
    <mergeCell ref="G73:H73"/>
    <mergeCell ref="J64:K64"/>
    <mergeCell ref="G64:H64"/>
    <mergeCell ref="J60:K60"/>
    <mergeCell ref="G60:H60"/>
    <mergeCell ref="J58:K58"/>
    <mergeCell ref="G58:H58"/>
    <mergeCell ref="J37:K37"/>
    <mergeCell ref="G37:H37"/>
    <mergeCell ref="A28:L28"/>
    <mergeCell ref="G121:H121"/>
    <mergeCell ref="J119:K119"/>
    <mergeCell ref="G119:H119"/>
    <mergeCell ref="J117:K117"/>
    <mergeCell ref="G117:H117"/>
    <mergeCell ref="J107:K107"/>
    <mergeCell ref="G107:H107"/>
    <mergeCell ref="D345:H345"/>
    <mergeCell ref="C318:I318"/>
    <mergeCell ref="J318:K318"/>
    <mergeCell ref="C319:I319"/>
    <mergeCell ref="J319:K319"/>
    <mergeCell ref="C320:I320"/>
    <mergeCell ref="J320:K320"/>
    <mergeCell ref="C315:I315"/>
    <mergeCell ref="J315:K315"/>
    <mergeCell ref="C316:I316"/>
    <mergeCell ref="J316:K316"/>
    <mergeCell ref="C317:I317"/>
    <mergeCell ref="J317:K317"/>
    <mergeCell ref="C327:I327"/>
    <mergeCell ref="C328:I328"/>
    <mergeCell ref="C329:I329"/>
    <mergeCell ref="C330:I330"/>
    <mergeCell ref="C331:I331"/>
    <mergeCell ref="C332:I332"/>
    <mergeCell ref="C334:I334"/>
    <mergeCell ref="C335:I335"/>
    <mergeCell ref="C336:I336"/>
    <mergeCell ref="C337:I337"/>
    <mergeCell ref="C321:I321"/>
    <mergeCell ref="J321:K321"/>
    <mergeCell ref="C322:I322"/>
    <mergeCell ref="J322:K322"/>
    <mergeCell ref="D342:H342"/>
    <mergeCell ref="C312:I312"/>
    <mergeCell ref="J312:K312"/>
    <mergeCell ref="C313:I313"/>
    <mergeCell ref="J313:K313"/>
    <mergeCell ref="C314:I314"/>
    <mergeCell ref="J314:K314"/>
    <mergeCell ref="J43:K43"/>
    <mergeCell ref="G43:H43"/>
    <mergeCell ref="J41:K41"/>
    <mergeCell ref="G41:H41"/>
    <mergeCell ref="J39:K39"/>
    <mergeCell ref="G39:H39"/>
    <mergeCell ref="J56:K56"/>
    <mergeCell ref="G56:H56"/>
    <mergeCell ref="J54:K54"/>
    <mergeCell ref="G54:H54"/>
    <mergeCell ref="J52:K52"/>
    <mergeCell ref="G52:H52"/>
    <mergeCell ref="J62:K62"/>
    <mergeCell ref="G62:H62"/>
    <mergeCell ref="J75:K75"/>
    <mergeCell ref="G75:H75"/>
    <mergeCell ref="J73:K73"/>
    <mergeCell ref="G166:H166"/>
    <mergeCell ref="A158:L158"/>
    <mergeCell ref="G154:H154"/>
    <mergeCell ref="J154:K154"/>
    <mergeCell ref="A154:F154"/>
    <mergeCell ref="J152:K152"/>
    <mergeCell ref="G152:H152"/>
    <mergeCell ref="J91:K91"/>
    <mergeCell ref="G91:H91"/>
    <mergeCell ref="A81:L81"/>
    <mergeCell ref="G77:H77"/>
    <mergeCell ref="J77:K77"/>
    <mergeCell ref="A77:F77"/>
    <mergeCell ref="J105:K105"/>
    <mergeCell ref="G105:H105"/>
    <mergeCell ref="J95:K95"/>
    <mergeCell ref="G95:H95"/>
    <mergeCell ref="J93:K93"/>
    <mergeCell ref="G93:H93"/>
    <mergeCell ref="J121:K121"/>
    <mergeCell ref="J201:K201"/>
    <mergeCell ref="G201:H201"/>
    <mergeCell ref="J191:K191"/>
    <mergeCell ref="G191:H191"/>
    <mergeCell ref="J189:K189"/>
    <mergeCell ref="G189:H189"/>
    <mergeCell ref="J187:K187"/>
    <mergeCell ref="G187:H187"/>
    <mergeCell ref="J185:K185"/>
    <mergeCell ref="J135:K135"/>
    <mergeCell ref="G135:H135"/>
    <mergeCell ref="J133:K133"/>
    <mergeCell ref="G133:H133"/>
    <mergeCell ref="J131:K131"/>
    <mergeCell ref="G131:H131"/>
    <mergeCell ref="J149:K149"/>
    <mergeCell ref="G149:H149"/>
    <mergeCell ref="J147:K147"/>
    <mergeCell ref="G147:H147"/>
    <mergeCell ref="J145:K145"/>
    <mergeCell ref="G145:H145"/>
    <mergeCell ref="J169:K169"/>
    <mergeCell ref="G169:H169"/>
    <mergeCell ref="J166:K166"/>
    <mergeCell ref="A243:F243"/>
    <mergeCell ref="J241:K241"/>
    <mergeCell ref="G241:H241"/>
    <mergeCell ref="J238:K238"/>
    <mergeCell ref="G238:H238"/>
    <mergeCell ref="J235:K235"/>
    <mergeCell ref="G235:H235"/>
    <mergeCell ref="G185:H185"/>
    <mergeCell ref="J178:K178"/>
    <mergeCell ref="G178:H178"/>
    <mergeCell ref="J175:K175"/>
    <mergeCell ref="G175:H175"/>
    <mergeCell ref="J172:K172"/>
    <mergeCell ref="G172:H172"/>
    <mergeCell ref="J216:K216"/>
    <mergeCell ref="G216:H216"/>
    <mergeCell ref="J296:K296"/>
    <mergeCell ref="G296:H296"/>
    <mergeCell ref="J285:K285"/>
    <mergeCell ref="G285:H285"/>
    <mergeCell ref="J294:K294"/>
    <mergeCell ref="G294:H294"/>
    <mergeCell ref="J206:K206"/>
    <mergeCell ref="G206:H206"/>
    <mergeCell ref="J203:K203"/>
    <mergeCell ref="G203:H203"/>
    <mergeCell ref="J232:K232"/>
    <mergeCell ref="G232:H232"/>
    <mergeCell ref="J222:K222"/>
    <mergeCell ref="G222:H222"/>
    <mergeCell ref="J219:K219"/>
    <mergeCell ref="G219:H219"/>
    <mergeCell ref="A247:L247"/>
    <mergeCell ref="G243:H243"/>
    <mergeCell ref="J243:K243"/>
    <mergeCell ref="J254:K254"/>
    <mergeCell ref="G254:H254"/>
    <mergeCell ref="F252:G252"/>
    <mergeCell ref="F251:G251"/>
    <mergeCell ref="G306:H306"/>
    <mergeCell ref="J306:K306"/>
    <mergeCell ref="A306:F306"/>
    <mergeCell ref="G302:H302"/>
    <mergeCell ref="J302:K302"/>
    <mergeCell ref="A302:F302"/>
    <mergeCell ref="J300:K300"/>
    <mergeCell ref="F259:G259"/>
    <mergeCell ref="F258:G258"/>
    <mergeCell ref="J273:K273"/>
    <mergeCell ref="G273:H273"/>
    <mergeCell ref="J271:K271"/>
    <mergeCell ref="G271:H271"/>
    <mergeCell ref="J261:K261"/>
    <mergeCell ref="G261:H261"/>
    <mergeCell ref="F290:G290"/>
    <mergeCell ref="F289:G289"/>
    <mergeCell ref="J283:K283"/>
    <mergeCell ref="G283:H283"/>
    <mergeCell ref="J292:K292"/>
    <mergeCell ref="G292:H292"/>
    <mergeCell ref="G300:H300"/>
    <mergeCell ref="J298:K298"/>
    <mergeCell ref="G298:H298"/>
  </mergeCells>
  <pageMargins left="0.4" right="0.2" top="0.4" bottom="0.4" header="0.2" footer="0.2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view="pageLayout" topLeftCell="A40" zoomScaleNormal="100" workbookViewId="0">
      <selection activeCell="A7" sqref="A7:D68"/>
    </sheetView>
  </sheetViews>
  <sheetFormatPr defaultRowHeight="13.2" x14ac:dyDescent="0.25"/>
  <cols>
    <col min="1" max="1" width="6.77734375" customWidth="1"/>
    <col min="2" max="2" width="62.21875" customWidth="1"/>
    <col min="3" max="4" width="14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3" t="str">
        <f>CONCATENATE("Ведомость объемов работ ", IF(Source!AN15&lt;&gt;"", Source!AN15," "))</f>
        <v xml:space="preserve">Ведомость объемов работ  </v>
      </c>
      <c r="B3" s="93"/>
      <c r="C3" s="93"/>
      <c r="D3" s="93"/>
      <c r="E3" s="11"/>
    </row>
    <row r="4" spans="1:5" ht="13.8" x14ac:dyDescent="0.25">
      <c r="A4" s="94"/>
      <c r="B4" s="94"/>
      <c r="C4" s="94"/>
      <c r="D4" s="94"/>
      <c r="E4" s="11"/>
    </row>
    <row r="5" spans="1:5" ht="27.6" x14ac:dyDescent="0.25">
      <c r="A5" s="16" t="s">
        <v>569</v>
      </c>
      <c r="B5" s="16" t="s">
        <v>571</v>
      </c>
      <c r="C5" s="16" t="s">
        <v>625</v>
      </c>
      <c r="D5" s="16" t="s">
        <v>626</v>
      </c>
      <c r="E5" s="58" t="s">
        <v>627</v>
      </c>
    </row>
    <row r="6" spans="1:5" ht="13.8" x14ac:dyDescent="0.25">
      <c r="A6" s="60">
        <v>1</v>
      </c>
      <c r="B6" s="60">
        <v>2</v>
      </c>
      <c r="C6" s="60">
        <v>3</v>
      </c>
      <c r="D6" s="60">
        <v>4</v>
      </c>
      <c r="E6" s="59">
        <v>5</v>
      </c>
    </row>
    <row r="7" spans="1:5" x14ac:dyDescent="0.25">
      <c r="A7" s="95" t="str">
        <f>CONCATENATE("Раздел: ", Source!G24)</f>
        <v>Раздел: 1.Монтаж оборудования</v>
      </c>
      <c r="B7" s="95"/>
      <c r="C7" s="95"/>
      <c r="D7" s="95"/>
    </row>
    <row r="8" spans="1:5" ht="26.4" x14ac:dyDescent="0.25">
      <c r="A8" s="96" t="str">
        <f>Source!E28</f>
        <v>1</v>
      </c>
      <c r="B8" s="97" t="str">
        <f>Source!G28</f>
        <v>Блок управления шкафного исполнения или распределительный пункт (шкаф), устанавливаемый на стене, высота и ширина до 600х600 мм</v>
      </c>
      <c r="C8" s="98" t="str">
        <f>Source!H28</f>
        <v>ШТ</v>
      </c>
      <c r="D8" s="99">
        <f>Source!I28</f>
        <v>2</v>
      </c>
    </row>
    <row r="9" spans="1:5" ht="26.4" x14ac:dyDescent="0.25">
      <c r="A9" s="96" t="str">
        <f>Source!E29</f>
        <v>2</v>
      </c>
      <c r="B9" s="97" t="str">
        <f>Source!G29</f>
        <v>Е2021. Бокс 122460008 навесной 36 модулей непрозрачная дверь IP41 (ABB)</v>
      </c>
      <c r="C9" s="98" t="str">
        <f>Source!H29</f>
        <v>ШТ</v>
      </c>
      <c r="D9" s="99">
        <f>Source!I29</f>
        <v>1</v>
      </c>
    </row>
    <row r="10" spans="1:5" x14ac:dyDescent="0.25">
      <c r="A10" s="96" t="str">
        <f>Source!E30</f>
        <v>3</v>
      </c>
      <c r="B10" s="97" t="str">
        <f>Source!G30</f>
        <v>Б2567 Замок 12530 с ключом для боксов Unibox (АВВ)</v>
      </c>
      <c r="C10" s="98" t="str">
        <f>Source!H30</f>
        <v>ШТ</v>
      </c>
      <c r="D10" s="99">
        <f>Source!I30</f>
        <v>1</v>
      </c>
    </row>
    <row r="11" spans="1:5" ht="26.4" x14ac:dyDescent="0.25">
      <c r="A11" s="96" t="str">
        <f>Source!E31</f>
        <v>4</v>
      </c>
      <c r="B11" s="97" t="str">
        <f>Source!G31</f>
        <v>Щиты автоматического переключения на резерв ЩАП-12, однофазные на ток 16 А</v>
      </c>
      <c r="C11" s="98" t="str">
        <f>Source!H31</f>
        <v>шт.</v>
      </c>
      <c r="D11" s="99">
        <f>Source!I31</f>
        <v>1</v>
      </c>
    </row>
    <row r="12" spans="1:5" ht="26.4" x14ac:dyDescent="0.25">
      <c r="A12" s="96" t="str">
        <f>Source!E32</f>
        <v>5</v>
      </c>
      <c r="B12" s="97" t="str">
        <f>Source!G32</f>
        <v>Автомат одно-, двух-, трехполюсный, устанавливаемый на конструкции на стене или колонне, на ток до 25 А</v>
      </c>
      <c r="C12" s="98" t="str">
        <f>Source!H32</f>
        <v>ШТ</v>
      </c>
      <c r="D12" s="99">
        <f>Source!I32</f>
        <v>24</v>
      </c>
    </row>
    <row r="13" spans="1:5" ht="26.4" x14ac:dyDescent="0.25">
      <c r="A13" s="96" t="str">
        <f>Source!E33</f>
        <v>6</v>
      </c>
      <c r="B13" s="97" t="str">
        <f>Source!G33</f>
        <v>К8506. Автоматический выключатель Acti 9 iK60N A9K24110 C10А/1п/ 6,0 кА на Din-рейку (Schneider Electric)</v>
      </c>
      <c r="C13" s="98" t="str">
        <f>Source!H33</f>
        <v>ШТ</v>
      </c>
      <c r="D13" s="99">
        <f>Source!I33</f>
        <v>3</v>
      </c>
    </row>
    <row r="14" spans="1:5" ht="26.4" x14ac:dyDescent="0.25">
      <c r="A14" s="96" t="str">
        <f>Source!E34</f>
        <v>7</v>
      </c>
      <c r="B14" s="97" t="str">
        <f>Source!G34</f>
        <v>К8508. Автоматический выключатель Acti 9 iK60N A9K24116 C16А/1п/ 6,0 кА на Din-рейку (Schneider Electric)</v>
      </c>
      <c r="C14" s="98" t="str">
        <f>Source!H34</f>
        <v>ШТ</v>
      </c>
      <c r="D14" s="99">
        <f>Source!I34</f>
        <v>4</v>
      </c>
    </row>
    <row r="15" spans="1:5" ht="26.4" x14ac:dyDescent="0.25">
      <c r="A15" s="96" t="str">
        <f>Source!E35</f>
        <v>8</v>
      </c>
      <c r="B15" s="97" t="str">
        <f>Source!G35</f>
        <v>К8532. Автоматический выключатель Acti 9 iK60N A9K24316 C16А/3п/ 6,0 кА на Din-рейку (Schneider Electric)</v>
      </c>
      <c r="C15" s="98" t="str">
        <f>Source!H35</f>
        <v>ШТ</v>
      </c>
      <c r="D15" s="99">
        <f>Source!I35</f>
        <v>1</v>
      </c>
    </row>
    <row r="16" spans="1:5" ht="26.4" x14ac:dyDescent="0.25">
      <c r="A16" s="96" t="str">
        <f>Source!E36</f>
        <v>9</v>
      </c>
      <c r="B16" s="97" t="str">
        <f>Source!G36</f>
        <v>К8533. Автоматический выключатель Acti 9 iK60N A9K24320 C20А/3п/ 6,0 кА на Din-рейку (Schneider Electric)</v>
      </c>
      <c r="C16" s="98" t="str">
        <f>Source!H36</f>
        <v>ШТ</v>
      </c>
      <c r="D16" s="99">
        <f>Source!I36</f>
        <v>2</v>
      </c>
    </row>
    <row r="17" spans="1:4" ht="26.4" x14ac:dyDescent="0.25">
      <c r="A17" s="96" t="str">
        <f>Source!E37</f>
        <v>10</v>
      </c>
      <c r="B17" s="97" t="str">
        <f>Source!G37</f>
        <v>А2224. Дифф. автомат Acti 9 iDPN Vigi A9D32616 (тип А) 16А-30мА 230В 1P+N 6кА (Schneider Electric)</v>
      </c>
      <c r="C17" s="98" t="str">
        <f>Source!H37</f>
        <v>ШТ</v>
      </c>
      <c r="D17" s="99">
        <f>Source!I37</f>
        <v>3</v>
      </c>
    </row>
    <row r="18" spans="1:4" ht="26.4" x14ac:dyDescent="0.25">
      <c r="A18" s="96" t="str">
        <f>Source!E38</f>
        <v>11</v>
      </c>
      <c r="B18" s="97" t="str">
        <f>Source!G38</f>
        <v>Контакт Acti 9 iOF/SD+OF А9А26929 сигнализации повреждения 240-415В 6А (Schneider Electric)</v>
      </c>
      <c r="C18" s="98" t="str">
        <f>Source!H38</f>
        <v>ШТ</v>
      </c>
      <c r="D18" s="99">
        <f>Source!I38</f>
        <v>11</v>
      </c>
    </row>
    <row r="19" spans="1:4" ht="26.4" x14ac:dyDescent="0.25">
      <c r="A19" s="96" t="str">
        <f>Source!E39</f>
        <v>12</v>
      </c>
      <c r="B19" s="97" t="str">
        <f>Source!G39</f>
        <v>Автомат одно-, двух-, трехполюсный, устанавливаемый на конструкции на стене или колонне, на ток до 100 А</v>
      </c>
      <c r="C19" s="98" t="str">
        <f>Source!H39</f>
        <v>ШТ</v>
      </c>
      <c r="D19" s="99">
        <f>Source!I39</f>
        <v>1</v>
      </c>
    </row>
    <row r="20" spans="1:4" ht="26.4" x14ac:dyDescent="0.25">
      <c r="A20" s="96" t="str">
        <f>Source!E40</f>
        <v>13</v>
      </c>
      <c r="B20" s="97" t="str">
        <f>Source!G40</f>
        <v>К8535. Автоматический выключатель Acti 9 iK60N A9K24332 C32А/3п/ 6,0 кА на Din-рейку (Schneider Electric)</v>
      </c>
      <c r="C20" s="98" t="str">
        <f>Source!H40</f>
        <v>ШТ</v>
      </c>
      <c r="D20" s="99">
        <f>Source!I40</f>
        <v>1</v>
      </c>
    </row>
    <row r="21" spans="1:4" x14ac:dyDescent="0.25">
      <c r="A21" s="95" t="str">
        <f>CONCATENATE("Раздел: ", Source!G71)</f>
        <v>Раздел: 2.Осветительные приборы</v>
      </c>
      <c r="B21" s="95"/>
      <c r="C21" s="95"/>
      <c r="D21" s="95"/>
    </row>
    <row r="22" spans="1:4" ht="26.4" x14ac:dyDescent="0.25">
      <c r="A22" s="96" t="str">
        <f>Source!E75</f>
        <v>14</v>
      </c>
      <c r="B22" s="97" t="str">
        <f>Source!G75</f>
        <v>Светильник потолочный или настенный с креплением винтами или болтами для помещений с нормальными условиями среды, одноламповый</v>
      </c>
      <c r="C22" s="98" t="str">
        <f>Source!H75</f>
        <v>100 ШТ</v>
      </c>
      <c r="D22" s="99">
        <f>Source!I75</f>
        <v>0.14000000000000001</v>
      </c>
    </row>
    <row r="23" spans="1:4" ht="26.4" x14ac:dyDescent="0.25">
      <c r="A23" s="96" t="str">
        <f>Source!E76</f>
        <v>15</v>
      </c>
      <c r="B23" s="97" t="str">
        <f>Source!G76</f>
        <v>С1237. Светильник 94839 NBL-PR1-12-4K-WH-IP65-LED светодиод. настенно-потолоч. 12Вт бел.IP65 (Navigator)</v>
      </c>
      <c r="C23" s="98" t="str">
        <f>Source!H76</f>
        <v>ШТ</v>
      </c>
      <c r="D23" s="99">
        <f>Source!I76</f>
        <v>8</v>
      </c>
    </row>
    <row r="24" spans="1:4" ht="26.4" x14ac:dyDescent="0.25">
      <c r="A24" s="96" t="str">
        <f>Source!E77</f>
        <v>16</v>
      </c>
      <c r="B24" s="97" t="str">
        <f>Source!G77</f>
        <v>С1305. Светильник "ТЕРМА 3" 60Вт Е27 настенно-потолочный Тмакс=120°C белый IP65 (Элетех Пенза)</v>
      </c>
      <c r="C24" s="98" t="str">
        <f>Source!H77</f>
        <v>ШТ</v>
      </c>
      <c r="D24" s="99">
        <f>Source!I77</f>
        <v>6</v>
      </c>
    </row>
    <row r="25" spans="1:4" ht="26.4" x14ac:dyDescent="0.25">
      <c r="A25" s="96" t="str">
        <f>Source!E78</f>
        <v>17</v>
      </c>
      <c r="B25" s="97" t="str">
        <f>Source!G78</f>
        <v>Светильник потолочный или настенный с креплением винтами или болтами для помещений с нормальными условиями среды, двухламповый</v>
      </c>
      <c r="C25" s="98" t="str">
        <f>Source!H78</f>
        <v>100 ШТ</v>
      </c>
      <c r="D25" s="99">
        <f>Source!I78</f>
        <v>0.05</v>
      </c>
    </row>
    <row r="26" spans="1:4" ht="26.4" x14ac:dyDescent="0.25">
      <c r="A26" s="96" t="str">
        <f>Source!E79</f>
        <v>18</v>
      </c>
      <c r="B26" s="97" t="str">
        <f>Source!G79</f>
        <v>Светильник ARCTIC LED 1200 50Вт 1070000010 потолочный светодиодный IP65 (Световые технологии)</v>
      </c>
      <c r="C26" s="98" t="str">
        <f>Source!H79</f>
        <v>ШТ</v>
      </c>
      <c r="D26" s="99">
        <f>Source!I79</f>
        <v>5</v>
      </c>
    </row>
    <row r="27" spans="1:4" x14ac:dyDescent="0.25">
      <c r="A27" s="96" t="str">
        <f>Source!E80</f>
        <v>19</v>
      </c>
      <c r="B27" s="97" t="str">
        <f>Source!G80</f>
        <v>Розетка штепсельная утопленного типа при скрытой проводке</v>
      </c>
      <c r="C27" s="98" t="str">
        <f>Source!H80</f>
        <v>100 ШТ</v>
      </c>
      <c r="D27" s="99">
        <f>Source!I80</f>
        <v>0.04</v>
      </c>
    </row>
    <row r="28" spans="1:4" ht="26.4" x14ac:dyDescent="0.25">
      <c r="A28" s="96" t="str">
        <f>Source!E81</f>
        <v>20</v>
      </c>
      <c r="B28" s="97" t="str">
        <f>Source!G81</f>
        <v>Р7621  Механизм Valena 774421 розетки "евр" со шторками винтовые клеммы с/п белый (Legrand)</v>
      </c>
      <c r="C28" s="98" t="str">
        <f>Source!H81</f>
        <v>ШТ</v>
      </c>
      <c r="D28" s="99">
        <f>Source!I81</f>
        <v>4</v>
      </c>
    </row>
    <row r="29" spans="1:4" x14ac:dyDescent="0.25">
      <c r="A29" s="96" t="str">
        <f>Source!E82</f>
        <v>21</v>
      </c>
      <c r="B29" s="97" t="str">
        <f>Source!G82</f>
        <v>Р7659. Рамка-2 Valena 774452 горизонтальная белая (Legrand)</v>
      </c>
      <c r="C29" s="98" t="str">
        <f>Source!H82</f>
        <v>ШТ</v>
      </c>
      <c r="D29" s="99">
        <f>Source!I82</f>
        <v>2</v>
      </c>
    </row>
    <row r="30" spans="1:4" x14ac:dyDescent="0.25">
      <c r="A30" s="96" t="str">
        <f>Source!E83</f>
        <v>22</v>
      </c>
      <c r="B30" s="97" t="str">
        <f>Source!G83</f>
        <v>Выключатель одноклавишный утопленного типа при скрытой проводке</v>
      </c>
      <c r="C30" s="98" t="str">
        <f>Source!H83</f>
        <v>100 ШТ</v>
      </c>
      <c r="D30" s="99">
        <f>Source!I83</f>
        <v>0.1</v>
      </c>
    </row>
    <row r="31" spans="1:4" x14ac:dyDescent="0.25">
      <c r="A31" s="96" t="str">
        <f>Source!E84</f>
        <v>23</v>
      </c>
      <c r="B31" s="97" t="str">
        <f>Source!G84</f>
        <v>Р6700. Механизм Valena 774201 выключателя 1 кл. IP44 с/п белый (Legrand)</v>
      </c>
      <c r="C31" s="98" t="str">
        <f>Source!H84</f>
        <v>ШТ</v>
      </c>
      <c r="D31" s="99">
        <f>Source!I84</f>
        <v>10</v>
      </c>
    </row>
    <row r="32" spans="1:4" x14ac:dyDescent="0.25">
      <c r="A32" s="96" t="str">
        <f>Source!E85</f>
        <v>24</v>
      </c>
      <c r="B32" s="97" t="str">
        <f>Source!G85</f>
        <v>Р7657. Рамка-1 Valena 774451 белая (Legrand)</v>
      </c>
      <c r="C32" s="98" t="str">
        <f>Source!H85</f>
        <v>ШТ</v>
      </c>
      <c r="D32" s="99">
        <f>Source!I85</f>
        <v>10</v>
      </c>
    </row>
    <row r="33" spans="1:4" x14ac:dyDescent="0.25">
      <c r="A33" s="96" t="str">
        <f>Source!E86</f>
        <v>25</v>
      </c>
      <c r="B33" s="97" t="str">
        <f>Source!G86</f>
        <v>Выключатель полугерметический и герметический</v>
      </c>
      <c r="C33" s="98" t="str">
        <f>Source!H86</f>
        <v>100 ШТ</v>
      </c>
      <c r="D33" s="99">
        <f>Source!I86</f>
        <v>0.02</v>
      </c>
    </row>
    <row r="34" spans="1:4" x14ac:dyDescent="0.25">
      <c r="A34" s="96" t="str">
        <f>Source!E87</f>
        <v>26</v>
      </c>
      <c r="B34" s="97" t="str">
        <f>Source!G87</f>
        <v>Р6701. Механизм Valena 774205 выключателя 1 кл. IP44 с/п белый (Legrand)</v>
      </c>
      <c r="C34" s="98" t="str">
        <f>Source!H87</f>
        <v>ШТ</v>
      </c>
      <c r="D34" s="99">
        <f>Source!I87</f>
        <v>2</v>
      </c>
    </row>
    <row r="35" spans="1:4" x14ac:dyDescent="0.25">
      <c r="A35" s="96" t="str">
        <f>Source!E88</f>
        <v>27</v>
      </c>
      <c r="B35" s="97" t="str">
        <f>Source!G88</f>
        <v>Р7657. Рамка-1 Valena 774451 белая (Legrand)</v>
      </c>
      <c r="C35" s="98" t="str">
        <f>Source!H88</f>
        <v>ШТ</v>
      </c>
      <c r="D35" s="99">
        <f>Source!I88</f>
        <v>2</v>
      </c>
    </row>
    <row r="36" spans="1:4" x14ac:dyDescent="0.25">
      <c r="A36" s="96" t="str">
        <f>Source!E89</f>
        <v>28</v>
      </c>
      <c r="B36" s="97" t="str">
        <f>Source!G89</f>
        <v>Коробка для установки розеток и выключателей скрытой проводки</v>
      </c>
      <c r="C36" s="98" t="str">
        <f>Source!H89</f>
        <v>1000 шт.</v>
      </c>
      <c r="D36" s="99">
        <f>Source!I89</f>
        <v>1.6E-2</v>
      </c>
    </row>
    <row r="37" spans="1:4" x14ac:dyDescent="0.25">
      <c r="A37" s="95" t="str">
        <f>CONCATENATE("Раздел: ", Source!G120)</f>
        <v>Раздел: 3.Кабельные проводки</v>
      </c>
      <c r="B37" s="95"/>
      <c r="C37" s="95"/>
      <c r="D37" s="95"/>
    </row>
    <row r="38" spans="1:4" x14ac:dyDescent="0.25">
      <c r="A38" s="96" t="str">
        <f>Source!E124</f>
        <v>29</v>
      </c>
      <c r="B38" s="97" t="str">
        <f>Source!G124</f>
        <v>Прокладка труб гофрированных ПВХ для защиты проводов и кабелей</v>
      </c>
      <c r="C38" s="98" t="str">
        <f>Source!H124</f>
        <v>100 м</v>
      </c>
      <c r="D38" s="99">
        <f>Source!I124</f>
        <v>3.4</v>
      </c>
    </row>
    <row r="39" spans="1:4" ht="26.4" x14ac:dyDescent="0.25">
      <c r="A39" s="96" t="str">
        <f>Source!E125</f>
        <v>30</v>
      </c>
      <c r="B39" s="97" t="str">
        <f>Source!G125</f>
        <v>Трубы гибкие гофрированные легкие из самозатухающего ПВХ (IP55) серии FL, с зондом, диаметром 20 мм</v>
      </c>
      <c r="C39" s="98" t="str">
        <f>Source!H125</f>
        <v>10 м</v>
      </c>
      <c r="D39" s="99">
        <f>Source!I125</f>
        <v>30.6</v>
      </c>
    </row>
    <row r="40" spans="1:4" x14ac:dyDescent="0.25">
      <c r="A40" s="96" t="str">
        <f>Source!E126</f>
        <v>31</v>
      </c>
      <c r="B40" s="97" t="str">
        <f>Source!G126</f>
        <v>Клипса для крепежа гофротрубы, диаметром 20 мм</v>
      </c>
      <c r="C40" s="98" t="str">
        <f>Source!H126</f>
        <v>10 шт.</v>
      </c>
      <c r="D40" s="99">
        <f>Source!I126</f>
        <v>37.5</v>
      </c>
    </row>
    <row r="41" spans="1:4" ht="26.4" x14ac:dyDescent="0.25">
      <c r="A41" s="96" t="str">
        <f>Source!E127</f>
        <v>32</v>
      </c>
      <c r="B41" s="97" t="str">
        <f>Source!G127</f>
        <v>Трубы гибкие гофрированные легкие из самозатухающего ПВХ (IP55) серии FL, с зондом, диаметром 32 мм</v>
      </c>
      <c r="C41" s="98" t="str">
        <f>Source!H127</f>
        <v>10 м</v>
      </c>
      <c r="D41" s="99">
        <f>Source!I127</f>
        <v>4.08</v>
      </c>
    </row>
    <row r="42" spans="1:4" x14ac:dyDescent="0.25">
      <c r="A42" s="96" t="str">
        <f>Source!E128</f>
        <v>33</v>
      </c>
      <c r="B42" s="97" t="str">
        <f>Source!G128</f>
        <v>Клипса для крепежа гофротрубы, диаметром 32 мм</v>
      </c>
      <c r="C42" s="98" t="str">
        <f>Source!H128</f>
        <v>10 шт.</v>
      </c>
      <c r="D42" s="99">
        <f>Source!I128</f>
        <v>5</v>
      </c>
    </row>
    <row r="43" spans="1:4" x14ac:dyDescent="0.25">
      <c r="A43" s="96" t="str">
        <f>Source!E129</f>
        <v>34</v>
      </c>
      <c r="B43" s="97" t="str">
        <f>Source!G129</f>
        <v>Коробка ответвительная на стене</v>
      </c>
      <c r="C43" s="98" t="str">
        <f>Source!H129</f>
        <v>ШТ</v>
      </c>
      <c r="D43" s="99">
        <f>Source!I129</f>
        <v>50</v>
      </c>
    </row>
    <row r="44" spans="1:4" x14ac:dyDescent="0.25">
      <c r="A44" s="96" t="str">
        <f>Source!E130</f>
        <v>35</v>
      </c>
      <c r="B44" s="97" t="str">
        <f>Source!G130</f>
        <v>Коробка ответвительная "DKC" размером 100х100х50 мм</v>
      </c>
      <c r="C44" s="98" t="str">
        <f>Source!H130</f>
        <v>шт.</v>
      </c>
      <c r="D44" s="99">
        <f>Source!I130</f>
        <v>50</v>
      </c>
    </row>
    <row r="45" spans="1:4" ht="26.4" x14ac:dyDescent="0.25">
      <c r="A45" s="96" t="str">
        <f>Source!E131</f>
        <v>36</v>
      </c>
      <c r="B45" s="97" t="str">
        <f>Source!G131</f>
        <v>К4627  Зажим 222-412 безвинтовой 2х (0,08-2. 5) кв. мм для медного многожил. провода (Wago)</v>
      </c>
      <c r="C45" s="98" t="str">
        <f>Source!H131</f>
        <v>ШТ</v>
      </c>
      <c r="D45" s="99">
        <f>Source!I131</f>
        <v>50</v>
      </c>
    </row>
    <row r="46" spans="1:4" ht="26.4" x14ac:dyDescent="0.25">
      <c r="A46" s="96" t="str">
        <f>Source!E132</f>
        <v>37</v>
      </c>
      <c r="B46" s="97" t="str">
        <f>Source!G132</f>
        <v>К4625. Зажим 222-413 безвинтовой 3х(0,08-2.5) кв.мм для медного многожил.провода (Wago)</v>
      </c>
      <c r="C46" s="98" t="str">
        <f>Source!H132</f>
        <v>ШТ</v>
      </c>
      <c r="D46" s="99">
        <f>Source!I132</f>
        <v>50</v>
      </c>
    </row>
    <row r="47" spans="1:4" ht="26.4" x14ac:dyDescent="0.25">
      <c r="A47" s="96" t="str">
        <f>Source!E133</f>
        <v>38</v>
      </c>
      <c r="B47" s="97" t="str">
        <f>Source!G133</f>
        <v>Труба стальная по установленным конструкциям, по стенам с креплением скобами, диаметр до 25 мм</v>
      </c>
      <c r="C47" s="98" t="str">
        <f>Source!H133</f>
        <v>100 м</v>
      </c>
      <c r="D47" s="99">
        <f>Source!I133</f>
        <v>0.5</v>
      </c>
    </row>
    <row r="48" spans="1:4" ht="26.4" x14ac:dyDescent="0.25">
      <c r="A48" s="96" t="str">
        <f>Source!E134</f>
        <v>39</v>
      </c>
      <c r="B48" s="97" t="str">
        <f>Source!G134</f>
        <v>Трубы стальные сварные водогазопроводные с резьбой черные легкие (неоцинкованные) диаметр условного прохода 20 мм, толщина стенки 2,5 мм</v>
      </c>
      <c r="C48" s="98" t="str">
        <f>Source!H134</f>
        <v>м</v>
      </c>
      <c r="D48" s="99">
        <f>Source!I134</f>
        <v>51</v>
      </c>
    </row>
    <row r="49" spans="1:4" ht="26.4" x14ac:dyDescent="0.25">
      <c r="A49" s="96" t="str">
        <f>Source!E135</f>
        <v>40</v>
      </c>
      <c r="B49" s="97" t="str">
        <f>Source!G135</f>
        <v>Хомут металлический с шурупом для крепления трубопроводов диаметром 48-53 мм</v>
      </c>
      <c r="C49" s="98" t="str">
        <f>Source!H135</f>
        <v>10 шт.</v>
      </c>
      <c r="D49" s="99">
        <f>Source!I135</f>
        <v>7.5</v>
      </c>
    </row>
    <row r="50" spans="1:4" ht="39.6" x14ac:dyDescent="0.25">
      <c r="A50" s="96" t="str">
        <f>Source!E136</f>
        <v>41</v>
      </c>
      <c r="B50" s="97" t="str">
        <f>Source!G136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50" s="98" t="str">
        <f>Source!H136</f>
        <v>100 м</v>
      </c>
      <c r="D50" s="99">
        <f>Source!I136</f>
        <v>2.1</v>
      </c>
    </row>
    <row r="51" spans="1:4" ht="39.6" x14ac:dyDescent="0.25">
      <c r="A51" s="96" t="str">
        <f>Source!E137</f>
        <v>42</v>
      </c>
      <c r="B51" s="97" t="str">
        <f>Source!G137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v>
      </c>
      <c r="C51" s="98" t="str">
        <f>Source!H137</f>
        <v>1000 м</v>
      </c>
      <c r="D51" s="99">
        <f>Source!I137</f>
        <v>0.20399999999999999</v>
      </c>
    </row>
    <row r="52" spans="1:4" ht="39.6" x14ac:dyDescent="0.25">
      <c r="A52" s="96" t="str">
        <f>Source!E138</f>
        <v>43</v>
      </c>
      <c r="B52" s="97" t="str">
        <f>Source!G138</f>
        <v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</v>
      </c>
      <c r="C52" s="98" t="str">
        <f>Source!H138</f>
        <v>1000 м</v>
      </c>
      <c r="D52" s="99">
        <f>Source!I138</f>
        <v>1.0200000000000001E-2</v>
      </c>
    </row>
    <row r="53" spans="1:4" ht="39.6" x14ac:dyDescent="0.25">
      <c r="A53" s="96" t="str">
        <f>Source!E139</f>
        <v>44</v>
      </c>
      <c r="B53" s="97" t="str">
        <f>Source!G139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C53" s="98" t="str">
        <f>Source!H139</f>
        <v>100 м</v>
      </c>
      <c r="D53" s="99">
        <f>Source!I139</f>
        <v>1.6</v>
      </c>
    </row>
    <row r="54" spans="1:4" ht="39.6" x14ac:dyDescent="0.25">
      <c r="A54" s="96" t="str">
        <f>Source!E140</f>
        <v>45</v>
      </c>
      <c r="B54" s="97" t="str">
        <f>Source!G140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v>
      </c>
      <c r="C54" s="98" t="str">
        <f>Source!H140</f>
        <v>1000 м</v>
      </c>
      <c r="D54" s="99">
        <f>Source!I140</f>
        <v>0.1326</v>
      </c>
    </row>
    <row r="55" spans="1:4" ht="39.6" x14ac:dyDescent="0.25">
      <c r="A55" s="96" t="str">
        <f>Source!E141</f>
        <v>46</v>
      </c>
      <c r="B55" s="97" t="str">
        <f>Source!G141</f>
        <v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3х2,5</v>
      </c>
      <c r="C55" s="98" t="str">
        <f>Source!H141</f>
        <v>1000 м</v>
      </c>
      <c r="D55" s="99">
        <f>Source!I141</f>
        <v>1.0200000000000001E-2</v>
      </c>
    </row>
    <row r="56" spans="1:4" ht="26.4" x14ac:dyDescent="0.25">
      <c r="A56" s="96" t="str">
        <f>Source!E142</f>
        <v>47</v>
      </c>
      <c r="B56" s="97" t="str">
        <f>Source!G142</f>
        <v>Провода силовые для электрических установок на напряжение до 450 В с медной жилой марки ПВ3, сечением 10 мм2</v>
      </c>
      <c r="C56" s="98" t="str">
        <f>Source!H142</f>
        <v>1000 м</v>
      </c>
      <c r="D56" s="99">
        <f>Source!I142</f>
        <v>2.0400000000000001E-2</v>
      </c>
    </row>
    <row r="57" spans="1:4" x14ac:dyDescent="0.25">
      <c r="A57" s="95" t="str">
        <f>CONCATENATE("Раздел: ", Source!G173)</f>
        <v>Раздел: 4.Молниезащита</v>
      </c>
      <c r="B57" s="95"/>
      <c r="C57" s="95"/>
      <c r="D57" s="95"/>
    </row>
    <row r="58" spans="1:4" ht="26.4" x14ac:dyDescent="0.25">
      <c r="A58" s="96" t="str">
        <f>Source!E177</f>
        <v>48</v>
      </c>
      <c r="B58" s="97" t="str">
        <f>Source!G177</f>
        <v>Разработка грунта вручную в траншеях глубиной до 2 м без креплений с откосами, группа грунтов 2</v>
      </c>
      <c r="C58" s="98" t="str">
        <f>Source!H177</f>
        <v>100 м3</v>
      </c>
      <c r="D58" s="99">
        <f>Source!I177</f>
        <v>0.32500000000000001</v>
      </c>
    </row>
    <row r="59" spans="1:4" x14ac:dyDescent="0.25">
      <c r="A59" s="96" t="str">
        <f>Source!E178</f>
        <v>49</v>
      </c>
      <c r="B59" s="97" t="str">
        <f>Source!G178</f>
        <v>Засыпка вручную траншей, пазух котлованов и ям, группа грунтов 2</v>
      </c>
      <c r="C59" s="98" t="str">
        <f>Source!H178</f>
        <v>100 м3</v>
      </c>
      <c r="D59" s="99">
        <f>Source!I178</f>
        <v>0.32500000000000001</v>
      </c>
    </row>
    <row r="60" spans="1:4" ht="26.4" x14ac:dyDescent="0.25">
      <c r="A60" s="96" t="str">
        <f>Source!E179</f>
        <v>50</v>
      </c>
      <c r="B60" s="97" t="str">
        <f>Source!G179</f>
        <v>Проводник заземляющий открыто по строительным основаниям из полосовой стали сечением 160 мм2</v>
      </c>
      <c r="C60" s="98" t="str">
        <f>Source!H179</f>
        <v>100 м</v>
      </c>
      <c r="D60" s="99">
        <f>Source!I179</f>
        <v>0.04</v>
      </c>
    </row>
    <row r="61" spans="1:4" ht="26.4" x14ac:dyDescent="0.25">
      <c r="A61" s="96" t="str">
        <f>Source!E180</f>
        <v>51</v>
      </c>
      <c r="B61" s="97" t="str">
        <f>Source!G180</f>
        <v>М5277  Проводник 5052/ DIN 5019355 плоский 40х4,0мм L=40м сталь слой цинка 500 г/м2 (OBO Bettermann)</v>
      </c>
      <c r="C61" s="98" t="str">
        <f>Source!H180</f>
        <v>МП</v>
      </c>
      <c r="D61" s="99">
        <f>Source!I180</f>
        <v>4</v>
      </c>
    </row>
    <row r="62" spans="1:4" ht="26.4" x14ac:dyDescent="0.25">
      <c r="A62" s="96" t="str">
        <f>Source!E181</f>
        <v>52</v>
      </c>
      <c r="B62" s="97" t="str">
        <f>Source!G181</f>
        <v>Проводник заземляющий открыто по строительным основаниям из круглой стали диаметром 8 мм</v>
      </c>
      <c r="C62" s="98" t="str">
        <f>Source!H181</f>
        <v>100 м</v>
      </c>
      <c r="D62" s="99">
        <f>Source!I181</f>
        <v>0.15</v>
      </c>
    </row>
    <row r="63" spans="1:4" x14ac:dyDescent="0.25">
      <c r="A63" s="96" t="str">
        <f>Source!E182</f>
        <v>53</v>
      </c>
      <c r="B63" s="97" t="str">
        <f>Source!G182</f>
        <v>М5123  Проволока RD 8 5021081 D=8мм сталь (OBO Bettermann)</v>
      </c>
      <c r="C63" s="98" t="str">
        <f>Source!H182</f>
        <v>МП</v>
      </c>
      <c r="D63" s="99">
        <f>Source!I182</f>
        <v>15</v>
      </c>
    </row>
    <row r="64" spans="1:4" ht="26.4" x14ac:dyDescent="0.25">
      <c r="A64" s="96" t="str">
        <f>Source!E183</f>
        <v>54</v>
      </c>
      <c r="B64" s="97" t="str">
        <f>Source!G183</f>
        <v>Установка стоек для радиотрансляционных сетей одинарных на напряжение до 240 В (монтаж молниеприемника-по проекту)</v>
      </c>
      <c r="C64" s="98" t="str">
        <f>Source!H183</f>
        <v>стойка</v>
      </c>
      <c r="D64" s="99">
        <f>Source!I183</f>
        <v>1</v>
      </c>
    </row>
    <row r="65" spans="1:5" ht="26.4" x14ac:dyDescent="0.25">
      <c r="A65" s="96" t="str">
        <f>Source!E184</f>
        <v>55</v>
      </c>
      <c r="B65" s="97" t="str">
        <f>Source!G184</f>
        <v>5402876 - OBO Bettermann Молниеприемная мачта isFang 7 м [тип: 101 3B-7000]</v>
      </c>
      <c r="C65" s="98" t="str">
        <f>Source!H184</f>
        <v>ШТ</v>
      </c>
      <c r="D65" s="99">
        <f>Source!I184</f>
        <v>1</v>
      </c>
    </row>
    <row r="66" spans="1:5" ht="26.4" x14ac:dyDescent="0.25">
      <c r="A66" s="96" t="str">
        <f>Source!E185</f>
        <v>56</v>
      </c>
      <c r="B66" s="97" t="str">
        <f>Source!G185</f>
        <v>5336457 - OBO Bettermann соединитель промежуточный [тип: 233 A VA] (OBO BETTERMANN, Германия)</v>
      </c>
      <c r="C66" s="98" t="str">
        <f>Source!H185</f>
        <v>ШТ</v>
      </c>
      <c r="D66" s="99">
        <f>Source!I185</f>
        <v>1</v>
      </c>
    </row>
    <row r="67" spans="1:5" ht="26.4" x14ac:dyDescent="0.25">
      <c r="A67" s="96" t="str">
        <f>Source!E186</f>
        <v>57</v>
      </c>
      <c r="B67" s="97" t="str">
        <f>Source!G186</f>
        <v>М5152. Держатель 113/Z 8-10 5229960 стальной настенный с пластиной (OBO Bettermann)</v>
      </c>
      <c r="C67" s="98" t="str">
        <f>Source!H186</f>
        <v>ШТ</v>
      </c>
      <c r="D67" s="99">
        <f>Source!I186</f>
        <v>7</v>
      </c>
    </row>
    <row r="68" spans="1:5" x14ac:dyDescent="0.25">
      <c r="A68" s="100" t="str">
        <f>Source!E187</f>
        <v>58</v>
      </c>
      <c r="B68" s="101" t="str">
        <f>Source!G187</f>
        <v>5223156 - OBO Bettermann настенный держатель с гвоздем [тип: 163 150 FT]</v>
      </c>
      <c r="C68" s="102" t="str">
        <f>Source!H187</f>
        <v>ШТ</v>
      </c>
      <c r="D68" s="103">
        <f>Source!I187</f>
        <v>17</v>
      </c>
    </row>
    <row r="71" spans="1:5" ht="13.8" x14ac:dyDescent="0.25">
      <c r="A71" s="27"/>
      <c r="B71" s="27" t="s">
        <v>628</v>
      </c>
      <c r="C71" s="27"/>
      <c r="D71" s="27"/>
      <c r="E71" s="27"/>
    </row>
  </sheetData>
  <mergeCells count="6">
    <mergeCell ref="A57:D57"/>
    <mergeCell ref="A3:D3"/>
    <mergeCell ref="A4:D4"/>
    <mergeCell ref="A7:D7"/>
    <mergeCell ref="A21:D21"/>
    <mergeCell ref="A37:D37"/>
  </mergeCells>
  <pageMargins left="0.59055118110236227" right="0.19685039370078741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23"/>
  <sheetViews>
    <sheetView workbookViewId="0">
      <selection activeCell="A319" sqref="A319:O319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319</v>
      </c>
      <c r="C12" s="1">
        <v>0</v>
      </c>
      <c r="D12" s="1">
        <f>ROW(A247)</f>
        <v>247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B247</f>
        <v>319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ЭО Исп</v>
      </c>
      <c r="H18" s="2"/>
      <c r="I18" s="2"/>
      <c r="J18" s="2"/>
      <c r="K18" s="2"/>
      <c r="L18" s="2"/>
      <c r="M18" s="2"/>
      <c r="N18" s="2"/>
      <c r="O18" s="2">
        <f t="shared" ref="O18:AT18" si="1">O247</f>
        <v>37213</v>
      </c>
      <c r="P18" s="2">
        <f t="shared" si="1"/>
        <v>34421.49</v>
      </c>
      <c r="Q18" s="2">
        <f t="shared" si="1"/>
        <v>190.96</v>
      </c>
      <c r="R18" s="2">
        <f t="shared" si="1"/>
        <v>17.649999999999999</v>
      </c>
      <c r="S18" s="2">
        <f t="shared" si="1"/>
        <v>2600.5500000000002</v>
      </c>
      <c r="T18" s="2">
        <f t="shared" si="1"/>
        <v>0</v>
      </c>
      <c r="U18" s="2">
        <f t="shared" si="1"/>
        <v>294.63967500000001</v>
      </c>
      <c r="V18" s="2">
        <f t="shared" si="1"/>
        <v>1.4033500000000001</v>
      </c>
      <c r="W18" s="2">
        <f t="shared" si="1"/>
        <v>0</v>
      </c>
      <c r="X18" s="2">
        <f t="shared" si="1"/>
        <v>2375.9</v>
      </c>
      <c r="Y18" s="2">
        <f t="shared" si="1"/>
        <v>1457.35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14937.19</v>
      </c>
      <c r="AQ18" s="2">
        <f t="shared" si="1"/>
        <v>0</v>
      </c>
      <c r="AR18" s="2">
        <f t="shared" si="1"/>
        <v>41046.25</v>
      </c>
      <c r="AS18" s="2">
        <f t="shared" si="1"/>
        <v>10453.99</v>
      </c>
      <c r="AT18" s="2">
        <f t="shared" si="1"/>
        <v>15655.07</v>
      </c>
      <c r="AU18" s="2">
        <f t="shared" ref="AU18:BZ18" si="2">AU247</f>
        <v>0</v>
      </c>
      <c r="AV18" s="2">
        <f t="shared" si="2"/>
        <v>34421.49</v>
      </c>
      <c r="AW18" s="2">
        <f t="shared" si="2"/>
        <v>19484.3</v>
      </c>
      <c r="AX18" s="2">
        <f t="shared" si="2"/>
        <v>0</v>
      </c>
      <c r="AY18" s="2">
        <f t="shared" si="2"/>
        <v>19484.3</v>
      </c>
      <c r="AZ18" s="2">
        <f t="shared" si="2"/>
        <v>14937.19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ROW(A218)</f>
        <v>218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B218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O218</f>
        <v>37213</v>
      </c>
      <c r="P22" s="2">
        <f t="shared" si="8"/>
        <v>34421.49</v>
      </c>
      <c r="Q22" s="2">
        <f t="shared" si="8"/>
        <v>190.96</v>
      </c>
      <c r="R22" s="2">
        <f t="shared" si="8"/>
        <v>17.649999999999999</v>
      </c>
      <c r="S22" s="2">
        <f t="shared" si="8"/>
        <v>2600.5500000000002</v>
      </c>
      <c r="T22" s="2">
        <f t="shared" si="8"/>
        <v>0</v>
      </c>
      <c r="U22" s="2">
        <f t="shared" si="8"/>
        <v>294.63967500000001</v>
      </c>
      <c r="V22" s="2">
        <f t="shared" si="8"/>
        <v>1.4033500000000001</v>
      </c>
      <c r="W22" s="2">
        <f t="shared" si="8"/>
        <v>0</v>
      </c>
      <c r="X22" s="2">
        <f t="shared" si="8"/>
        <v>2375.9</v>
      </c>
      <c r="Y22" s="2">
        <f t="shared" si="8"/>
        <v>1457.35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14937.19</v>
      </c>
      <c r="AQ22" s="2">
        <f t="shared" si="8"/>
        <v>0</v>
      </c>
      <c r="AR22" s="2">
        <f t="shared" si="8"/>
        <v>41046.25</v>
      </c>
      <c r="AS22" s="2">
        <f t="shared" si="8"/>
        <v>10453.99</v>
      </c>
      <c r="AT22" s="2">
        <f t="shared" si="8"/>
        <v>15655.07</v>
      </c>
      <c r="AU22" s="2">
        <f t="shared" ref="AU22:BZ22" si="9">AU218</f>
        <v>0</v>
      </c>
      <c r="AV22" s="2">
        <f t="shared" si="9"/>
        <v>34421.49</v>
      </c>
      <c r="AW22" s="2">
        <f t="shared" si="9"/>
        <v>19484.3</v>
      </c>
      <c r="AX22" s="2">
        <f t="shared" si="9"/>
        <v>0</v>
      </c>
      <c r="AY22" s="2">
        <f t="shared" si="9"/>
        <v>19484.3</v>
      </c>
      <c r="AZ22" s="2">
        <f t="shared" si="9"/>
        <v>14937.19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ROW(A42)</f>
        <v>42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O42</f>
        <v>16740.14</v>
      </c>
      <c r="P26" s="2">
        <f t="shared" si="15"/>
        <v>16239.63</v>
      </c>
      <c r="Q26" s="2">
        <f t="shared" si="15"/>
        <v>76.27</v>
      </c>
      <c r="R26" s="2">
        <f t="shared" si="15"/>
        <v>5.28</v>
      </c>
      <c r="S26" s="2">
        <f t="shared" si="15"/>
        <v>424.24</v>
      </c>
      <c r="T26" s="2">
        <f t="shared" si="15"/>
        <v>0</v>
      </c>
      <c r="U26" s="2">
        <f t="shared" si="15"/>
        <v>44.4</v>
      </c>
      <c r="V26" s="2">
        <f t="shared" si="15"/>
        <v>0.42000000000000004</v>
      </c>
      <c r="W26" s="2">
        <f t="shared" si="15"/>
        <v>0</v>
      </c>
      <c r="X26" s="2">
        <f t="shared" si="15"/>
        <v>429.52</v>
      </c>
      <c r="Y26" s="2">
        <f t="shared" si="15"/>
        <v>279.19</v>
      </c>
      <c r="Z26" s="2">
        <f t="shared" si="15"/>
        <v>0</v>
      </c>
      <c r="AA26" s="2">
        <f t="shared" si="15"/>
        <v>0</v>
      </c>
      <c r="AB26" s="2">
        <f t="shared" si="15"/>
        <v>16740.14</v>
      </c>
      <c r="AC26" s="2">
        <f t="shared" si="15"/>
        <v>16239.63</v>
      </c>
      <c r="AD26" s="2">
        <f t="shared" si="15"/>
        <v>76.27</v>
      </c>
      <c r="AE26" s="2">
        <f t="shared" si="15"/>
        <v>5.28</v>
      </c>
      <c r="AF26" s="2">
        <f t="shared" si="15"/>
        <v>424.24</v>
      </c>
      <c r="AG26" s="2">
        <f t="shared" si="15"/>
        <v>0</v>
      </c>
      <c r="AH26" s="2">
        <f t="shared" si="15"/>
        <v>44.4</v>
      </c>
      <c r="AI26" s="2">
        <f t="shared" si="15"/>
        <v>0.42000000000000004</v>
      </c>
      <c r="AJ26" s="2">
        <f t="shared" si="15"/>
        <v>0</v>
      </c>
      <c r="AK26" s="2">
        <f t="shared" si="15"/>
        <v>429.52</v>
      </c>
      <c r="AL26" s="2">
        <f t="shared" si="15"/>
        <v>279.19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14937.19</v>
      </c>
      <c r="AQ26" s="2">
        <f t="shared" si="15"/>
        <v>0</v>
      </c>
      <c r="AR26" s="2">
        <f t="shared" si="15"/>
        <v>17448.849999999999</v>
      </c>
      <c r="AS26" s="2">
        <f t="shared" si="15"/>
        <v>0</v>
      </c>
      <c r="AT26" s="2">
        <f t="shared" si="15"/>
        <v>2511.66</v>
      </c>
      <c r="AU26" s="2">
        <f t="shared" ref="AU26:BZ26" si="16">AU42</f>
        <v>0</v>
      </c>
      <c r="AV26" s="2">
        <f t="shared" si="16"/>
        <v>16239.63</v>
      </c>
      <c r="AW26" s="2">
        <f t="shared" si="16"/>
        <v>1302.44</v>
      </c>
      <c r="AX26" s="2">
        <f t="shared" si="16"/>
        <v>0</v>
      </c>
      <c r="AY26" s="2">
        <f t="shared" si="16"/>
        <v>1302.44</v>
      </c>
      <c r="AZ26" s="2">
        <f t="shared" si="16"/>
        <v>14937.19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14937.19</v>
      </c>
      <c r="BZ26" s="2">
        <f t="shared" si="16"/>
        <v>0</v>
      </c>
      <c r="CA26" s="2">
        <f t="shared" ref="CA26:DF26" si="17">CA42</f>
        <v>17448.849999999999</v>
      </c>
      <c r="CB26" s="2">
        <f t="shared" si="17"/>
        <v>0</v>
      </c>
      <c r="CC26" s="2">
        <f t="shared" si="17"/>
        <v>2511.66</v>
      </c>
      <c r="CD26" s="2">
        <f t="shared" si="17"/>
        <v>0</v>
      </c>
      <c r="CE26" s="2">
        <f t="shared" si="17"/>
        <v>16239.63</v>
      </c>
      <c r="CF26" s="2">
        <f t="shared" si="17"/>
        <v>1302.4399999999987</v>
      </c>
      <c r="CG26" s="2">
        <f t="shared" si="17"/>
        <v>0</v>
      </c>
      <c r="CH26" s="2">
        <f t="shared" si="17"/>
        <v>1302.4399999999987</v>
      </c>
      <c r="CI26" s="2">
        <f t="shared" si="17"/>
        <v>14937.19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ROW(SmtRes!A10)</f>
        <v>10</v>
      </c>
      <c r="D28">
        <f>ROW(EtalonRes!A10)</f>
        <v>10</v>
      </c>
      <c r="E28" t="s">
        <v>15</v>
      </c>
      <c r="F28" t="s">
        <v>16</v>
      </c>
      <c r="G28" t="s">
        <v>17</v>
      </c>
      <c r="H28" t="s">
        <v>18</v>
      </c>
      <c r="I28">
        <f>ROUND(2,6)</f>
        <v>2</v>
      </c>
      <c r="J28">
        <v>0</v>
      </c>
      <c r="O28">
        <f t="shared" ref="O28:O40" si="21">ROUND(CP28,2)</f>
        <v>447.94</v>
      </c>
      <c r="P28">
        <f t="shared" ref="P28:P40" si="22">ROUND(CQ28*I28,2)</f>
        <v>353.9</v>
      </c>
      <c r="Q28">
        <f t="shared" ref="Q28:Q40" si="23">ROUND(CR28*I28,2)</f>
        <v>48.02</v>
      </c>
      <c r="R28">
        <f t="shared" ref="R28:R40" si="24">ROUND(CS28*I28,2)</f>
        <v>5.0199999999999996</v>
      </c>
      <c r="S28">
        <f t="shared" ref="S28:S40" si="25">ROUND(CT28*I28,2)</f>
        <v>46.02</v>
      </c>
      <c r="T28">
        <f t="shared" ref="T28:T40" si="26">ROUND(CU28*I28,2)</f>
        <v>0</v>
      </c>
      <c r="U28">
        <f t="shared" ref="U28:U40" si="27">CV28*I28</f>
        <v>4.6399999999999997</v>
      </c>
      <c r="V28">
        <f t="shared" ref="V28:V40" si="28">CW28*I28</f>
        <v>0.4</v>
      </c>
      <c r="W28">
        <f t="shared" ref="W28:W40" si="29">ROUND(CX28*I28,2)</f>
        <v>0</v>
      </c>
      <c r="X28">
        <f t="shared" ref="X28:X40" si="30">ROUND(CY28,2)</f>
        <v>51.04</v>
      </c>
      <c r="Y28">
        <f t="shared" ref="Y28:Y40" si="31">ROUND(CZ28,2)</f>
        <v>33.18</v>
      </c>
      <c r="AA28">
        <v>67928636</v>
      </c>
      <c r="AB28">
        <f t="shared" ref="AB28:AB40" si="32">ROUND((AC28+AD28+AF28),6)</f>
        <v>223.97</v>
      </c>
      <c r="AC28">
        <f t="shared" ref="AC28:AC40" si="33">ROUND((ES28),6)</f>
        <v>176.95</v>
      </c>
      <c r="AD28">
        <f t="shared" ref="AD28:AD40" si="34">ROUND((((ET28)-(EU28))+AE28),6)</f>
        <v>24.01</v>
      </c>
      <c r="AE28">
        <f t="shared" ref="AE28:AE40" si="35">ROUND((EU28),6)</f>
        <v>2.5099999999999998</v>
      </c>
      <c r="AF28">
        <f t="shared" ref="AF28:AF40" si="36">ROUND((EV28),6)</f>
        <v>23.01</v>
      </c>
      <c r="AG28">
        <f t="shared" ref="AG28:AG40" si="37">ROUND((AP28),6)</f>
        <v>0</v>
      </c>
      <c r="AH28">
        <f t="shared" ref="AH28:AH40" si="38">(EW28)</f>
        <v>2.3199999999999998</v>
      </c>
      <c r="AI28">
        <f t="shared" ref="AI28:AI40" si="39">(EX28)</f>
        <v>0.2</v>
      </c>
      <c r="AJ28">
        <f t="shared" ref="AJ28:AJ40" si="40">(AS28)</f>
        <v>0</v>
      </c>
      <c r="AK28">
        <v>223.97</v>
      </c>
      <c r="AL28">
        <v>176.95</v>
      </c>
      <c r="AM28">
        <v>24.01</v>
      </c>
      <c r="AN28">
        <v>2.5099999999999998</v>
      </c>
      <c r="AO28">
        <v>23.01</v>
      </c>
      <c r="AP28">
        <v>0</v>
      </c>
      <c r="AQ28">
        <v>2.3199999999999998</v>
      </c>
      <c r="AR28">
        <v>0.2</v>
      </c>
      <c r="AS28">
        <v>0</v>
      </c>
      <c r="AT28">
        <v>100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40" si="41">(P28+Q28+S28)</f>
        <v>447.93999999999994</v>
      </c>
      <c r="CQ28">
        <f t="shared" ref="CQ28:CQ40" si="42">AC28*BC28</f>
        <v>176.95</v>
      </c>
      <c r="CR28">
        <f t="shared" ref="CR28:CR40" si="43">AD28*BB28</f>
        <v>24.01</v>
      </c>
      <c r="CS28">
        <f t="shared" ref="CS28:CS40" si="44">AE28*BS28</f>
        <v>2.5099999999999998</v>
      </c>
      <c r="CT28">
        <f t="shared" ref="CT28:CT40" si="45">AF28*BA28</f>
        <v>23.01</v>
      </c>
      <c r="CU28">
        <f t="shared" ref="CU28:CU40" si="46">AG28</f>
        <v>0</v>
      </c>
      <c r="CV28">
        <f t="shared" ref="CV28:CV40" si="47">AH28</f>
        <v>2.3199999999999998</v>
      </c>
      <c r="CW28">
        <f t="shared" ref="CW28:CW40" si="48">AI28</f>
        <v>0.2</v>
      </c>
      <c r="CX28">
        <f t="shared" ref="CX28:CX40" si="49">AJ28</f>
        <v>0</v>
      </c>
      <c r="CY28">
        <f t="shared" ref="CY28:CY40" si="50">(((S28+R28)*AT28)/100)</f>
        <v>51.040000000000006</v>
      </c>
      <c r="CZ28">
        <f t="shared" ref="CZ28:CZ40" si="51">(((S28+R28)*AU28)/100)</f>
        <v>33.176000000000002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64674943</v>
      </c>
      <c r="EF28">
        <v>3</v>
      </c>
      <c r="EG28" t="s">
        <v>20</v>
      </c>
      <c r="EH28">
        <v>0</v>
      </c>
      <c r="EI28" t="s">
        <v>6</v>
      </c>
      <c r="EJ28">
        <v>2</v>
      </c>
      <c r="EK28">
        <v>108001</v>
      </c>
      <c r="EL28" t="s">
        <v>21</v>
      </c>
      <c r="EM28" t="s">
        <v>22</v>
      </c>
      <c r="EO28" t="s">
        <v>6</v>
      </c>
      <c r="EQ28">
        <v>131072</v>
      </c>
      <c r="ER28">
        <v>223.97</v>
      </c>
      <c r="ES28">
        <v>176.95</v>
      </c>
      <c r="ET28">
        <v>24.01</v>
      </c>
      <c r="EU28">
        <v>2.5099999999999998</v>
      </c>
      <c r="EV28">
        <v>23.01</v>
      </c>
      <c r="EW28">
        <v>2.3199999999999998</v>
      </c>
      <c r="EX28">
        <v>0.2</v>
      </c>
      <c r="EY28">
        <v>0</v>
      </c>
      <c r="FQ28">
        <v>0</v>
      </c>
      <c r="FR28">
        <f t="shared" ref="FR28:FR40" si="52">ROUND(IF(AND(BH28=3,BI28=3),P28,0),2)</f>
        <v>0</v>
      </c>
      <c r="FS28">
        <v>0</v>
      </c>
      <c r="FX28">
        <v>100</v>
      </c>
      <c r="FY28">
        <v>65</v>
      </c>
      <c r="GA28" t="s">
        <v>6</v>
      </c>
      <c r="GD28">
        <v>1</v>
      </c>
      <c r="GF28">
        <v>241388103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0" si="53">ROUND(IF(AND(BH28=3,BI28=3,FS28&lt;&gt;0),P28,0),2)</f>
        <v>0</v>
      </c>
      <c r="GM28">
        <f t="shared" ref="GM28:GM40" si="54">ROUND(O28+X28+Y28,2)+GX28</f>
        <v>532.16</v>
      </c>
      <c r="GN28">
        <f t="shared" ref="GN28:GN40" si="55">IF(OR(BI28=0,BI28=1),ROUND(O28+X28+Y28,2),0)</f>
        <v>0</v>
      </c>
      <c r="GO28">
        <f t="shared" ref="GO28:GO40" si="56">IF(BI28=2,ROUND(O28+X28+Y28,2),0)</f>
        <v>532.16</v>
      </c>
      <c r="GP28">
        <f t="shared" ref="GP28:GP40" si="57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40" si="58">ROUND((GT28),6)</f>
        <v>0</v>
      </c>
      <c r="GW28">
        <v>1</v>
      </c>
      <c r="GX28">
        <f t="shared" ref="GX28:GX40" si="59">ROUND(HC28*I28,2)</f>
        <v>0</v>
      </c>
      <c r="HA28">
        <v>0</v>
      </c>
      <c r="HB28">
        <v>0</v>
      </c>
      <c r="HC28">
        <f t="shared" ref="HC28:HC40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23</v>
      </c>
      <c r="F29" t="s">
        <v>24</v>
      </c>
      <c r="G29" t="s">
        <v>25</v>
      </c>
      <c r="H29" t="s">
        <v>18</v>
      </c>
      <c r="I29">
        <f>ROUND(1,6)</f>
        <v>1</v>
      </c>
      <c r="J29">
        <v>0</v>
      </c>
      <c r="O29">
        <f t="shared" si="21"/>
        <v>400.52</v>
      </c>
      <c r="P29">
        <f t="shared" si="22"/>
        <v>400.52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67928636</v>
      </c>
      <c r="AB29">
        <f t="shared" si="32"/>
        <v>400.52</v>
      </c>
      <c r="AC29">
        <f t="shared" si="33"/>
        <v>400.52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400.52000000000004</v>
      </c>
      <c r="AL29">
        <v>400.52000000000004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2</v>
      </c>
      <c r="BJ29" t="s">
        <v>6</v>
      </c>
      <c r="BM29">
        <v>1100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400.52</v>
      </c>
      <c r="CQ29">
        <f t="shared" si="42"/>
        <v>400.52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EE29">
        <v>64675249</v>
      </c>
      <c r="EF29">
        <v>8</v>
      </c>
      <c r="EG29" t="s">
        <v>26</v>
      </c>
      <c r="EH29">
        <v>0</v>
      </c>
      <c r="EI29" t="s">
        <v>6</v>
      </c>
      <c r="EJ29">
        <v>1</v>
      </c>
      <c r="EK29">
        <v>1100</v>
      </c>
      <c r="EL29" t="s">
        <v>27</v>
      </c>
      <c r="EM29" t="s">
        <v>28</v>
      </c>
      <c r="EO29" t="s">
        <v>6</v>
      </c>
      <c r="EQ29">
        <v>131072</v>
      </c>
      <c r="ER29">
        <v>268.23</v>
      </c>
      <c r="ES29">
        <v>400.52000000000004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4570.72</v>
      </c>
      <c r="FQ29">
        <v>0</v>
      </c>
      <c r="FR29">
        <f t="shared" si="52"/>
        <v>0</v>
      </c>
      <c r="FS29">
        <v>0</v>
      </c>
      <c r="FX29">
        <v>0</v>
      </c>
      <c r="FY29">
        <v>0</v>
      </c>
      <c r="GA29" t="s">
        <v>29</v>
      </c>
      <c r="GD29">
        <v>1</v>
      </c>
      <c r="GF29">
        <v>1462320936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53"/>
        <v>0</v>
      </c>
      <c r="GM29">
        <f t="shared" si="54"/>
        <v>400.52</v>
      </c>
      <c r="GN29">
        <f t="shared" si="55"/>
        <v>0</v>
      </c>
      <c r="GO29">
        <f t="shared" si="56"/>
        <v>400.52</v>
      </c>
      <c r="GP29">
        <f t="shared" si="57"/>
        <v>0</v>
      </c>
      <c r="GR29">
        <v>1</v>
      </c>
      <c r="GS29">
        <v>1</v>
      </c>
      <c r="GT29">
        <v>0</v>
      </c>
      <c r="GU29" t="s">
        <v>6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E30" t="s">
        <v>30</v>
      </c>
      <c r="F30" t="s">
        <v>24</v>
      </c>
      <c r="G30" t="s">
        <v>31</v>
      </c>
      <c r="H30" t="s">
        <v>18</v>
      </c>
      <c r="I30">
        <f>ROUND(1,6)</f>
        <v>1</v>
      </c>
      <c r="J30">
        <v>0</v>
      </c>
      <c r="O30">
        <f t="shared" si="21"/>
        <v>29.49</v>
      </c>
      <c r="P30">
        <f t="shared" si="22"/>
        <v>29.49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67928636</v>
      </c>
      <c r="AB30">
        <f t="shared" si="32"/>
        <v>29.49</v>
      </c>
      <c r="AC30">
        <f t="shared" si="33"/>
        <v>29.49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29.49</v>
      </c>
      <c r="AL30">
        <v>29.49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2</v>
      </c>
      <c r="BJ30" t="s">
        <v>6</v>
      </c>
      <c r="BM30">
        <v>1100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29.49</v>
      </c>
      <c r="CQ30">
        <f t="shared" si="42"/>
        <v>29.49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EE30">
        <v>64675249</v>
      </c>
      <c r="EF30">
        <v>8</v>
      </c>
      <c r="EG30" t="s">
        <v>26</v>
      </c>
      <c r="EH30">
        <v>0</v>
      </c>
      <c r="EI30" t="s">
        <v>6</v>
      </c>
      <c r="EJ30">
        <v>1</v>
      </c>
      <c r="EK30">
        <v>1100</v>
      </c>
      <c r="EL30" t="s">
        <v>27</v>
      </c>
      <c r="EM30" t="s">
        <v>28</v>
      </c>
      <c r="EO30" t="s">
        <v>6</v>
      </c>
      <c r="EQ30">
        <v>131072</v>
      </c>
      <c r="ER30">
        <v>29.49</v>
      </c>
      <c r="ES30">
        <v>29.49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336.53</v>
      </c>
      <c r="FQ30">
        <v>0</v>
      </c>
      <c r="FR30">
        <f t="shared" si="52"/>
        <v>0</v>
      </c>
      <c r="FS30">
        <v>0</v>
      </c>
      <c r="FX30">
        <v>0</v>
      </c>
      <c r="FY30">
        <v>0</v>
      </c>
      <c r="GA30" t="s">
        <v>32</v>
      </c>
      <c r="GD30">
        <v>1</v>
      </c>
      <c r="GF30">
        <v>970452943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53"/>
        <v>0</v>
      </c>
      <c r="GM30">
        <f t="shared" si="54"/>
        <v>29.49</v>
      </c>
      <c r="GN30">
        <f t="shared" si="55"/>
        <v>0</v>
      </c>
      <c r="GO30">
        <f t="shared" si="56"/>
        <v>29.49</v>
      </c>
      <c r="GP30">
        <f t="shared" si="57"/>
        <v>0</v>
      </c>
      <c r="GR30">
        <v>1</v>
      </c>
      <c r="GS30">
        <v>1</v>
      </c>
      <c r="GT30">
        <v>0</v>
      </c>
      <c r="GU30" t="s">
        <v>6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E31" t="s">
        <v>33</v>
      </c>
      <c r="F31" t="s">
        <v>34</v>
      </c>
      <c r="G31" t="s">
        <v>35</v>
      </c>
      <c r="H31" t="s">
        <v>36</v>
      </c>
      <c r="I31">
        <f>ROUND(1,6)</f>
        <v>1</v>
      </c>
      <c r="J31">
        <v>0</v>
      </c>
      <c r="O31">
        <f t="shared" si="21"/>
        <v>1029.69</v>
      </c>
      <c r="P31">
        <f t="shared" si="22"/>
        <v>1029.69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67928636</v>
      </c>
      <c r="AB31">
        <f t="shared" si="32"/>
        <v>1029.69</v>
      </c>
      <c r="AC31">
        <f t="shared" si="33"/>
        <v>1029.69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1029.69</v>
      </c>
      <c r="AL31">
        <v>1029.69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37</v>
      </c>
      <c r="BM31">
        <v>600001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1029.69</v>
      </c>
      <c r="CQ31">
        <f t="shared" si="42"/>
        <v>1029.69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36</v>
      </c>
      <c r="DW31" t="s">
        <v>36</v>
      </c>
      <c r="DX31">
        <v>1</v>
      </c>
      <c r="EE31">
        <v>64675002</v>
      </c>
      <c r="EF31">
        <v>5</v>
      </c>
      <c r="EG31" t="s">
        <v>38</v>
      </c>
      <c r="EH31">
        <v>0</v>
      </c>
      <c r="EI31" t="s">
        <v>6</v>
      </c>
      <c r="EJ31">
        <v>3</v>
      </c>
      <c r="EK31">
        <v>600001</v>
      </c>
      <c r="EL31" t="s">
        <v>39</v>
      </c>
      <c r="EM31" t="s">
        <v>40</v>
      </c>
      <c r="EO31" t="s">
        <v>6</v>
      </c>
      <c r="EQ31">
        <v>131072</v>
      </c>
      <c r="ER31">
        <v>1029.69</v>
      </c>
      <c r="ES31">
        <v>1029.69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52"/>
        <v>1029.69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-307342891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1029.69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6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C32">
        <f>ROW(SmtRes!A24)</f>
        <v>24</v>
      </c>
      <c r="D32">
        <f>ROW(EtalonRes!A24)</f>
        <v>24</v>
      </c>
      <c r="E32" t="s">
        <v>41</v>
      </c>
      <c r="F32" t="s">
        <v>42</v>
      </c>
      <c r="G32" t="s">
        <v>43</v>
      </c>
      <c r="H32" t="s">
        <v>18</v>
      </c>
      <c r="I32">
        <f>ROUND(3+4+1+2+3+11,6)</f>
        <v>24</v>
      </c>
      <c r="J32">
        <v>0</v>
      </c>
      <c r="O32">
        <f t="shared" si="21"/>
        <v>863.52</v>
      </c>
      <c r="P32">
        <f t="shared" si="22"/>
        <v>482.16</v>
      </c>
      <c r="Q32">
        <f t="shared" si="23"/>
        <v>25.2</v>
      </c>
      <c r="R32">
        <f t="shared" si="24"/>
        <v>0</v>
      </c>
      <c r="S32">
        <f t="shared" si="25"/>
        <v>356.16</v>
      </c>
      <c r="T32">
        <f t="shared" si="26"/>
        <v>0</v>
      </c>
      <c r="U32">
        <f t="shared" si="27"/>
        <v>37.44</v>
      </c>
      <c r="V32">
        <f t="shared" si="28"/>
        <v>0</v>
      </c>
      <c r="W32">
        <f t="shared" si="29"/>
        <v>0</v>
      </c>
      <c r="X32">
        <f t="shared" si="30"/>
        <v>356.16</v>
      </c>
      <c r="Y32">
        <f t="shared" si="31"/>
        <v>231.5</v>
      </c>
      <c r="AA32">
        <v>67928636</v>
      </c>
      <c r="AB32">
        <f t="shared" si="32"/>
        <v>35.979999999999997</v>
      </c>
      <c r="AC32">
        <f t="shared" si="33"/>
        <v>20.09</v>
      </c>
      <c r="AD32">
        <f t="shared" si="34"/>
        <v>1.05</v>
      </c>
      <c r="AE32">
        <f t="shared" si="35"/>
        <v>0</v>
      </c>
      <c r="AF32">
        <f t="shared" si="36"/>
        <v>14.84</v>
      </c>
      <c r="AG32">
        <f t="shared" si="37"/>
        <v>0</v>
      </c>
      <c r="AH32">
        <f t="shared" si="38"/>
        <v>1.56</v>
      </c>
      <c r="AI32">
        <f t="shared" si="39"/>
        <v>0</v>
      </c>
      <c r="AJ32">
        <f t="shared" si="40"/>
        <v>0</v>
      </c>
      <c r="AK32">
        <v>35.979999999999997</v>
      </c>
      <c r="AL32">
        <v>20.09</v>
      </c>
      <c r="AM32">
        <v>1.05</v>
      </c>
      <c r="AN32">
        <v>0</v>
      </c>
      <c r="AO32">
        <v>14.84</v>
      </c>
      <c r="AP32">
        <v>0</v>
      </c>
      <c r="AQ32">
        <v>1.56</v>
      </c>
      <c r="AR32">
        <v>0</v>
      </c>
      <c r="AS32">
        <v>0</v>
      </c>
      <c r="AT32">
        <v>100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2</v>
      </c>
      <c r="BJ32" t="s">
        <v>44</v>
      </c>
      <c r="BM32">
        <v>108001</v>
      </c>
      <c r="BN32">
        <v>0</v>
      </c>
      <c r="BO32" t="s">
        <v>6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65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863.52</v>
      </c>
      <c r="CQ32">
        <f t="shared" si="42"/>
        <v>20.09</v>
      </c>
      <c r="CR32">
        <f t="shared" si="43"/>
        <v>1.05</v>
      </c>
      <c r="CS32">
        <f t="shared" si="44"/>
        <v>0</v>
      </c>
      <c r="CT32">
        <f t="shared" si="45"/>
        <v>14.84</v>
      </c>
      <c r="CU32">
        <f t="shared" si="46"/>
        <v>0</v>
      </c>
      <c r="CV32">
        <f t="shared" si="47"/>
        <v>1.56</v>
      </c>
      <c r="CW32">
        <f t="shared" si="48"/>
        <v>0</v>
      </c>
      <c r="CX32">
        <f t="shared" si="49"/>
        <v>0</v>
      </c>
      <c r="CY32">
        <f t="shared" si="50"/>
        <v>356.16</v>
      </c>
      <c r="CZ32">
        <f t="shared" si="51"/>
        <v>231.50400000000002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EE32">
        <v>64674943</v>
      </c>
      <c r="EF32">
        <v>3</v>
      </c>
      <c r="EG32" t="s">
        <v>20</v>
      </c>
      <c r="EH32">
        <v>0</v>
      </c>
      <c r="EI32" t="s">
        <v>6</v>
      </c>
      <c r="EJ32">
        <v>2</v>
      </c>
      <c r="EK32">
        <v>108001</v>
      </c>
      <c r="EL32" t="s">
        <v>21</v>
      </c>
      <c r="EM32" t="s">
        <v>22</v>
      </c>
      <c r="EO32" t="s">
        <v>6</v>
      </c>
      <c r="EQ32">
        <v>131072</v>
      </c>
      <c r="ER32">
        <v>35.979999999999997</v>
      </c>
      <c r="ES32">
        <v>20.09</v>
      </c>
      <c r="ET32">
        <v>1.05</v>
      </c>
      <c r="EU32">
        <v>0</v>
      </c>
      <c r="EV32">
        <v>14.84</v>
      </c>
      <c r="EW32">
        <v>1.56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100</v>
      </c>
      <c r="FY32">
        <v>65</v>
      </c>
      <c r="GA32" t="s">
        <v>6</v>
      </c>
      <c r="GD32">
        <v>1</v>
      </c>
      <c r="GF32">
        <v>942868882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53"/>
        <v>0</v>
      </c>
      <c r="GM32">
        <f t="shared" si="54"/>
        <v>1451.18</v>
      </c>
      <c r="GN32">
        <f t="shared" si="55"/>
        <v>0</v>
      </c>
      <c r="GO32">
        <f t="shared" si="56"/>
        <v>1451.18</v>
      </c>
      <c r="GP32">
        <f t="shared" si="57"/>
        <v>0</v>
      </c>
      <c r="GR32">
        <v>0</v>
      </c>
      <c r="GS32">
        <v>3</v>
      </c>
      <c r="GT32">
        <v>0</v>
      </c>
      <c r="GU32" t="s">
        <v>6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E33" t="s">
        <v>45</v>
      </c>
      <c r="F33" t="s">
        <v>24</v>
      </c>
      <c r="G33" t="s">
        <v>46</v>
      </c>
      <c r="H33" t="s">
        <v>18</v>
      </c>
      <c r="I33">
        <f>ROUND(3,6)</f>
        <v>3</v>
      </c>
      <c r="J33">
        <v>0</v>
      </c>
      <c r="O33">
        <f t="shared" si="21"/>
        <v>222.75</v>
      </c>
      <c r="P33">
        <f t="shared" si="22"/>
        <v>222.75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67928636</v>
      </c>
      <c r="AB33">
        <f t="shared" si="32"/>
        <v>74.25</v>
      </c>
      <c r="AC33">
        <f t="shared" si="33"/>
        <v>74.25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74.25</v>
      </c>
      <c r="AL33">
        <v>74.25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3</v>
      </c>
      <c r="BJ33" t="s">
        <v>6</v>
      </c>
      <c r="BM33">
        <v>1100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222.75</v>
      </c>
      <c r="CQ33">
        <f t="shared" si="42"/>
        <v>74.25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EE33">
        <v>64675249</v>
      </c>
      <c r="EF33">
        <v>8</v>
      </c>
      <c r="EG33" t="s">
        <v>26</v>
      </c>
      <c r="EH33">
        <v>0</v>
      </c>
      <c r="EI33" t="s">
        <v>6</v>
      </c>
      <c r="EJ33">
        <v>1</v>
      </c>
      <c r="EK33">
        <v>1100</v>
      </c>
      <c r="EL33" t="s">
        <v>27</v>
      </c>
      <c r="EM33" t="s">
        <v>28</v>
      </c>
      <c r="EO33" t="s">
        <v>6</v>
      </c>
      <c r="EQ33">
        <v>131072</v>
      </c>
      <c r="ER33">
        <v>283.94</v>
      </c>
      <c r="ES33">
        <v>74.25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1</v>
      </c>
      <c r="FD33">
        <v>18</v>
      </c>
      <c r="FF33">
        <v>335.05</v>
      </c>
      <c r="FQ33">
        <v>0</v>
      </c>
      <c r="FR33">
        <f t="shared" si="52"/>
        <v>222.75</v>
      </c>
      <c r="FS33">
        <v>0</v>
      </c>
      <c r="FX33">
        <v>0</v>
      </c>
      <c r="FY33">
        <v>0</v>
      </c>
      <c r="GA33" t="s">
        <v>47</v>
      </c>
      <c r="GD33">
        <v>1</v>
      </c>
      <c r="GF33">
        <v>-646244648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53"/>
        <v>0</v>
      </c>
      <c r="GM33">
        <f t="shared" si="54"/>
        <v>222.75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1</v>
      </c>
      <c r="GS33">
        <v>1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48</v>
      </c>
      <c r="F34" t="s">
        <v>24</v>
      </c>
      <c r="G34" t="s">
        <v>49</v>
      </c>
      <c r="H34" t="s">
        <v>18</v>
      </c>
      <c r="I34">
        <f>ROUND(4,6)</f>
        <v>4</v>
      </c>
      <c r="J34">
        <v>0</v>
      </c>
      <c r="O34">
        <f t="shared" si="21"/>
        <v>262.95999999999998</v>
      </c>
      <c r="P34">
        <f t="shared" si="22"/>
        <v>262.95999999999998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67928636</v>
      </c>
      <c r="AB34">
        <f t="shared" si="32"/>
        <v>65.739999999999995</v>
      </c>
      <c r="AC34">
        <f t="shared" si="33"/>
        <v>65.739999999999995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65.739999999999995</v>
      </c>
      <c r="AL34">
        <v>65.739999999999995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262.95999999999998</v>
      </c>
      <c r="CQ34">
        <f t="shared" si="42"/>
        <v>65.739999999999995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EE34">
        <v>64675249</v>
      </c>
      <c r="EF34">
        <v>8</v>
      </c>
      <c r="EG34" t="s">
        <v>26</v>
      </c>
      <c r="EH34">
        <v>0</v>
      </c>
      <c r="EI34" t="s">
        <v>6</v>
      </c>
      <c r="EJ34">
        <v>1</v>
      </c>
      <c r="EK34">
        <v>1100</v>
      </c>
      <c r="EL34" t="s">
        <v>27</v>
      </c>
      <c r="EM34" t="s">
        <v>28</v>
      </c>
      <c r="EO34" t="s">
        <v>6</v>
      </c>
      <c r="EQ34">
        <v>131072</v>
      </c>
      <c r="ER34">
        <v>251.42</v>
      </c>
      <c r="ES34">
        <v>65.739999999999995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296.67</v>
      </c>
      <c r="FQ34">
        <v>0</v>
      </c>
      <c r="FR34">
        <f t="shared" si="52"/>
        <v>262.95999999999998</v>
      </c>
      <c r="FS34">
        <v>0</v>
      </c>
      <c r="FX34">
        <v>0</v>
      </c>
      <c r="FY34">
        <v>0</v>
      </c>
      <c r="GA34" t="s">
        <v>50</v>
      </c>
      <c r="GD34">
        <v>1</v>
      </c>
      <c r="GF34">
        <v>1396450354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262.95999999999998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1</v>
      </c>
      <c r="GS34">
        <v>1</v>
      </c>
      <c r="GT34">
        <v>0</v>
      </c>
      <c r="GU34" t="s">
        <v>6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E35" t="s">
        <v>51</v>
      </c>
      <c r="F35" t="s">
        <v>24</v>
      </c>
      <c r="G35" t="s">
        <v>52</v>
      </c>
      <c r="H35" t="s">
        <v>18</v>
      </c>
      <c r="I35">
        <f>ROUND(1,6)</f>
        <v>1</v>
      </c>
      <c r="J35">
        <v>0</v>
      </c>
      <c r="O35">
        <f t="shared" si="21"/>
        <v>260.95</v>
      </c>
      <c r="P35">
        <f t="shared" si="22"/>
        <v>260.95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67928636</v>
      </c>
      <c r="AB35">
        <f t="shared" si="32"/>
        <v>260.95</v>
      </c>
      <c r="AC35">
        <f t="shared" si="33"/>
        <v>260.95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260.95</v>
      </c>
      <c r="AL35">
        <v>260.95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3</v>
      </c>
      <c r="BJ35" t="s">
        <v>6</v>
      </c>
      <c r="BM35">
        <v>1100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260.95</v>
      </c>
      <c r="CQ35">
        <f t="shared" si="42"/>
        <v>260.95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EE35">
        <v>64675249</v>
      </c>
      <c r="EF35">
        <v>8</v>
      </c>
      <c r="EG35" t="s">
        <v>26</v>
      </c>
      <c r="EH35">
        <v>0</v>
      </c>
      <c r="EI35" t="s">
        <v>6</v>
      </c>
      <c r="EJ35">
        <v>1</v>
      </c>
      <c r="EK35">
        <v>1100</v>
      </c>
      <c r="EL35" t="s">
        <v>27</v>
      </c>
      <c r="EM35" t="s">
        <v>28</v>
      </c>
      <c r="EO35" t="s">
        <v>6</v>
      </c>
      <c r="EQ35">
        <v>131072</v>
      </c>
      <c r="ER35">
        <v>998.01</v>
      </c>
      <c r="ES35">
        <v>260.95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1</v>
      </c>
      <c r="FD35">
        <v>18</v>
      </c>
      <c r="FF35">
        <v>1177.6500000000001</v>
      </c>
      <c r="FQ35">
        <v>0</v>
      </c>
      <c r="FR35">
        <f t="shared" si="52"/>
        <v>260.95</v>
      </c>
      <c r="FS35">
        <v>0</v>
      </c>
      <c r="FX35">
        <v>0</v>
      </c>
      <c r="FY35">
        <v>0</v>
      </c>
      <c r="GA35" t="s">
        <v>53</v>
      </c>
      <c r="GD35">
        <v>1</v>
      </c>
      <c r="GF35">
        <v>-1506839905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53"/>
        <v>0</v>
      </c>
      <c r="GM35">
        <f t="shared" si="54"/>
        <v>260.95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1</v>
      </c>
      <c r="GS35">
        <v>1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54</v>
      </c>
      <c r="F36" t="s">
        <v>24</v>
      </c>
      <c r="G36" t="s">
        <v>55</v>
      </c>
      <c r="H36" t="s">
        <v>18</v>
      </c>
      <c r="I36">
        <f>ROUND(2,6)</f>
        <v>2</v>
      </c>
      <c r="J36">
        <v>0</v>
      </c>
      <c r="O36">
        <f t="shared" si="21"/>
        <v>521.9</v>
      </c>
      <c r="P36">
        <f t="shared" si="22"/>
        <v>521.9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67928636</v>
      </c>
      <c r="AB36">
        <f t="shared" si="32"/>
        <v>260.95</v>
      </c>
      <c r="AC36">
        <f t="shared" si="33"/>
        <v>260.95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260.95</v>
      </c>
      <c r="AL36">
        <v>260.95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521.9</v>
      </c>
      <c r="CQ36">
        <f t="shared" si="42"/>
        <v>260.95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18</v>
      </c>
      <c r="DW36" t="s">
        <v>18</v>
      </c>
      <c r="DX36">
        <v>1</v>
      </c>
      <c r="EE36">
        <v>64675249</v>
      </c>
      <c r="EF36">
        <v>8</v>
      </c>
      <c r="EG36" t="s">
        <v>26</v>
      </c>
      <c r="EH36">
        <v>0</v>
      </c>
      <c r="EI36" t="s">
        <v>6</v>
      </c>
      <c r="EJ36">
        <v>1</v>
      </c>
      <c r="EK36">
        <v>1100</v>
      </c>
      <c r="EL36" t="s">
        <v>27</v>
      </c>
      <c r="EM36" t="s">
        <v>28</v>
      </c>
      <c r="EO36" t="s">
        <v>6</v>
      </c>
      <c r="EQ36">
        <v>131072</v>
      </c>
      <c r="ER36">
        <v>998.01</v>
      </c>
      <c r="ES36">
        <v>260.95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1177.6500000000001</v>
      </c>
      <c r="FQ36">
        <v>0</v>
      </c>
      <c r="FR36">
        <f t="shared" si="52"/>
        <v>521.9</v>
      </c>
      <c r="FS36">
        <v>0</v>
      </c>
      <c r="FX36">
        <v>0</v>
      </c>
      <c r="FY36">
        <v>0</v>
      </c>
      <c r="GA36" t="s">
        <v>53</v>
      </c>
      <c r="GD36">
        <v>1</v>
      </c>
      <c r="GF36">
        <v>-1230431170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521.9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1</v>
      </c>
      <c r="GS36">
        <v>1</v>
      </c>
      <c r="GT36">
        <v>0</v>
      </c>
      <c r="GU36" t="s">
        <v>6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E37" t="s">
        <v>56</v>
      </c>
      <c r="F37" t="s">
        <v>24</v>
      </c>
      <c r="G37" t="s">
        <v>57</v>
      </c>
      <c r="H37" t="s">
        <v>18</v>
      </c>
      <c r="I37">
        <f>ROUND(3,6)</f>
        <v>3</v>
      </c>
      <c r="J37">
        <v>0</v>
      </c>
      <c r="O37">
        <f t="shared" si="21"/>
        <v>4784.07</v>
      </c>
      <c r="P37">
        <f t="shared" si="22"/>
        <v>4784.07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67928636</v>
      </c>
      <c r="AB37">
        <f t="shared" si="32"/>
        <v>1594.69</v>
      </c>
      <c r="AC37">
        <f t="shared" si="33"/>
        <v>1594.69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1594.6900000000003</v>
      </c>
      <c r="AL37">
        <v>1594.6900000000003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4784.07</v>
      </c>
      <c r="CQ37">
        <f t="shared" si="42"/>
        <v>1594.69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EE37">
        <v>64675249</v>
      </c>
      <c r="EF37">
        <v>8</v>
      </c>
      <c r="EG37" t="s">
        <v>26</v>
      </c>
      <c r="EH37">
        <v>0</v>
      </c>
      <c r="EI37" t="s">
        <v>6</v>
      </c>
      <c r="EJ37">
        <v>1</v>
      </c>
      <c r="EK37">
        <v>1100</v>
      </c>
      <c r="EL37" t="s">
        <v>27</v>
      </c>
      <c r="EM37" t="s">
        <v>28</v>
      </c>
      <c r="EO37" t="s">
        <v>6</v>
      </c>
      <c r="EQ37">
        <v>131072</v>
      </c>
      <c r="ER37">
        <v>6098.76</v>
      </c>
      <c r="ES37">
        <v>1594.6900000000003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7196.54</v>
      </c>
      <c r="FQ37">
        <v>0</v>
      </c>
      <c r="FR37">
        <f t="shared" si="52"/>
        <v>4784.07</v>
      </c>
      <c r="FS37">
        <v>0</v>
      </c>
      <c r="FX37">
        <v>0</v>
      </c>
      <c r="FY37">
        <v>0</v>
      </c>
      <c r="GA37" t="s">
        <v>58</v>
      </c>
      <c r="GD37">
        <v>1</v>
      </c>
      <c r="GF37">
        <v>182484085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4784.07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1</v>
      </c>
      <c r="GS37">
        <v>1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8" spans="1:245" x14ac:dyDescent="0.25">
      <c r="A38">
        <v>17</v>
      </c>
      <c r="B38">
        <v>1</v>
      </c>
      <c r="E38" t="s">
        <v>59</v>
      </c>
      <c r="F38" t="s">
        <v>24</v>
      </c>
      <c r="G38" t="s">
        <v>60</v>
      </c>
      <c r="H38" t="s">
        <v>18</v>
      </c>
      <c r="I38">
        <v>11</v>
      </c>
      <c r="J38">
        <v>0</v>
      </c>
      <c r="O38">
        <f t="shared" si="21"/>
        <v>7520.59</v>
      </c>
      <c r="P38">
        <f t="shared" si="22"/>
        <v>7520.59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67928636</v>
      </c>
      <c r="AB38">
        <f t="shared" si="32"/>
        <v>683.69</v>
      </c>
      <c r="AC38">
        <f t="shared" si="33"/>
        <v>683.69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683.68999999999994</v>
      </c>
      <c r="AL38">
        <v>683.68999999999994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6</v>
      </c>
      <c r="BM38">
        <v>1100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7520.59</v>
      </c>
      <c r="CQ38">
        <f t="shared" si="42"/>
        <v>683.69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18</v>
      </c>
      <c r="DW38" t="s">
        <v>18</v>
      </c>
      <c r="DX38">
        <v>1</v>
      </c>
      <c r="EE38">
        <v>64675249</v>
      </c>
      <c r="EF38">
        <v>8</v>
      </c>
      <c r="EG38" t="s">
        <v>26</v>
      </c>
      <c r="EH38">
        <v>0</v>
      </c>
      <c r="EI38" t="s">
        <v>6</v>
      </c>
      <c r="EJ38">
        <v>1</v>
      </c>
      <c r="EK38">
        <v>1100</v>
      </c>
      <c r="EL38" t="s">
        <v>27</v>
      </c>
      <c r="EM38" t="s">
        <v>28</v>
      </c>
      <c r="EO38" t="s">
        <v>6</v>
      </c>
      <c r="EQ38">
        <v>131072</v>
      </c>
      <c r="ER38">
        <v>683.68999999999994</v>
      </c>
      <c r="ES38">
        <v>683.68999999999994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1</v>
      </c>
      <c r="FD38">
        <v>18</v>
      </c>
      <c r="FF38">
        <v>3085.37</v>
      </c>
      <c r="FQ38">
        <v>0</v>
      </c>
      <c r="FR38">
        <f t="shared" si="52"/>
        <v>7520.59</v>
      </c>
      <c r="FS38">
        <v>0</v>
      </c>
      <c r="FX38">
        <v>0</v>
      </c>
      <c r="FY38">
        <v>0</v>
      </c>
      <c r="GA38" t="s">
        <v>61</v>
      </c>
      <c r="GD38">
        <v>1</v>
      </c>
      <c r="GF38">
        <v>-1589961021</v>
      </c>
      <c r="GG38">
        <v>2</v>
      </c>
      <c r="GH38">
        <v>3</v>
      </c>
      <c r="GI38">
        <v>3</v>
      </c>
      <c r="GJ38">
        <v>0</v>
      </c>
      <c r="GK38">
        <v>0</v>
      </c>
      <c r="GL38">
        <f t="shared" si="53"/>
        <v>0</v>
      </c>
      <c r="GM38">
        <f t="shared" si="54"/>
        <v>7520.59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1</v>
      </c>
      <c r="GS38">
        <v>1</v>
      </c>
      <c r="GT38">
        <v>0</v>
      </c>
      <c r="GU38" t="s">
        <v>6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IK38">
        <v>0</v>
      </c>
    </row>
    <row r="39" spans="1:245" x14ac:dyDescent="0.25">
      <c r="A39">
        <v>17</v>
      </c>
      <c r="B39">
        <v>1</v>
      </c>
      <c r="C39">
        <f>ROW(SmtRes!A42)</f>
        <v>42</v>
      </c>
      <c r="D39">
        <f>ROW(EtalonRes!A42)</f>
        <v>42</v>
      </c>
      <c r="E39" t="s">
        <v>62</v>
      </c>
      <c r="F39" t="s">
        <v>63</v>
      </c>
      <c r="G39" t="s">
        <v>64</v>
      </c>
      <c r="H39" t="s">
        <v>18</v>
      </c>
      <c r="I39">
        <f>ROUND(1,6)</f>
        <v>1</v>
      </c>
      <c r="J39">
        <v>0</v>
      </c>
      <c r="O39">
        <f t="shared" si="21"/>
        <v>61.48</v>
      </c>
      <c r="P39">
        <f t="shared" si="22"/>
        <v>36.369999999999997</v>
      </c>
      <c r="Q39">
        <f t="shared" si="23"/>
        <v>3.05</v>
      </c>
      <c r="R39">
        <f t="shared" si="24"/>
        <v>0.26</v>
      </c>
      <c r="S39">
        <f t="shared" si="25"/>
        <v>22.06</v>
      </c>
      <c r="T39">
        <f t="shared" si="26"/>
        <v>0</v>
      </c>
      <c r="U39">
        <f t="shared" si="27"/>
        <v>2.3199999999999998</v>
      </c>
      <c r="V39">
        <f t="shared" si="28"/>
        <v>0.02</v>
      </c>
      <c r="W39">
        <f t="shared" si="29"/>
        <v>0</v>
      </c>
      <c r="X39">
        <f t="shared" si="30"/>
        <v>22.32</v>
      </c>
      <c r="Y39">
        <f t="shared" si="31"/>
        <v>14.51</v>
      </c>
      <c r="AA39">
        <v>67928636</v>
      </c>
      <c r="AB39">
        <f t="shared" si="32"/>
        <v>61.48</v>
      </c>
      <c r="AC39">
        <f t="shared" si="33"/>
        <v>36.369999999999997</v>
      </c>
      <c r="AD39">
        <f t="shared" si="34"/>
        <v>3.05</v>
      </c>
      <c r="AE39">
        <f t="shared" si="35"/>
        <v>0.26</v>
      </c>
      <c r="AF39">
        <f t="shared" si="36"/>
        <v>22.06</v>
      </c>
      <c r="AG39">
        <f t="shared" si="37"/>
        <v>0</v>
      </c>
      <c r="AH39">
        <f t="shared" si="38"/>
        <v>2.3199999999999998</v>
      </c>
      <c r="AI39">
        <f t="shared" si="39"/>
        <v>0.02</v>
      </c>
      <c r="AJ39">
        <f t="shared" si="40"/>
        <v>0</v>
      </c>
      <c r="AK39">
        <v>61.48</v>
      </c>
      <c r="AL39">
        <v>36.369999999999997</v>
      </c>
      <c r="AM39">
        <v>3.05</v>
      </c>
      <c r="AN39">
        <v>0.26</v>
      </c>
      <c r="AO39">
        <v>22.06</v>
      </c>
      <c r="AP39">
        <v>0</v>
      </c>
      <c r="AQ39">
        <v>2.3199999999999998</v>
      </c>
      <c r="AR39">
        <v>0.02</v>
      </c>
      <c r="AS39">
        <v>0</v>
      </c>
      <c r="AT39">
        <v>100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65</v>
      </c>
      <c r="BM39">
        <v>108001</v>
      </c>
      <c r="BN39">
        <v>0</v>
      </c>
      <c r="BO39" t="s">
        <v>6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100</v>
      </c>
      <c r="CA39">
        <v>65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61.47999999999999</v>
      </c>
      <c r="CQ39">
        <f t="shared" si="42"/>
        <v>36.369999999999997</v>
      </c>
      <c r="CR39">
        <f t="shared" si="43"/>
        <v>3.05</v>
      </c>
      <c r="CS39">
        <f t="shared" si="44"/>
        <v>0.26</v>
      </c>
      <c r="CT39">
        <f t="shared" si="45"/>
        <v>22.06</v>
      </c>
      <c r="CU39">
        <f t="shared" si="46"/>
        <v>0</v>
      </c>
      <c r="CV39">
        <f t="shared" si="47"/>
        <v>2.3199999999999998</v>
      </c>
      <c r="CW39">
        <f t="shared" si="48"/>
        <v>0.02</v>
      </c>
      <c r="CX39">
        <f t="shared" si="49"/>
        <v>0</v>
      </c>
      <c r="CY39">
        <f t="shared" si="50"/>
        <v>22.32</v>
      </c>
      <c r="CZ39">
        <f t="shared" si="51"/>
        <v>14.507999999999999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18</v>
      </c>
      <c r="DW39" t="s">
        <v>18</v>
      </c>
      <c r="DX39">
        <v>1</v>
      </c>
      <c r="EE39">
        <v>64674943</v>
      </c>
      <c r="EF39">
        <v>3</v>
      </c>
      <c r="EG39" t="s">
        <v>20</v>
      </c>
      <c r="EH39">
        <v>0</v>
      </c>
      <c r="EI39" t="s">
        <v>6</v>
      </c>
      <c r="EJ39">
        <v>2</v>
      </c>
      <c r="EK39">
        <v>108001</v>
      </c>
      <c r="EL39" t="s">
        <v>21</v>
      </c>
      <c r="EM39" t="s">
        <v>22</v>
      </c>
      <c r="EO39" t="s">
        <v>6</v>
      </c>
      <c r="EQ39">
        <v>131072</v>
      </c>
      <c r="ER39">
        <v>61.48</v>
      </c>
      <c r="ES39">
        <v>36.369999999999997</v>
      </c>
      <c r="ET39">
        <v>3.05</v>
      </c>
      <c r="EU39">
        <v>0.26</v>
      </c>
      <c r="EV39">
        <v>22.06</v>
      </c>
      <c r="EW39">
        <v>2.3199999999999998</v>
      </c>
      <c r="EX39">
        <v>0.02</v>
      </c>
      <c r="EY39">
        <v>0</v>
      </c>
      <c r="FQ39">
        <v>0</v>
      </c>
      <c r="FR39">
        <f t="shared" si="52"/>
        <v>0</v>
      </c>
      <c r="FS39">
        <v>0</v>
      </c>
      <c r="FX39">
        <v>100</v>
      </c>
      <c r="FY39">
        <v>65</v>
      </c>
      <c r="GA39" t="s">
        <v>6</v>
      </c>
      <c r="GD39">
        <v>1</v>
      </c>
      <c r="GF39">
        <v>-312225825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53"/>
        <v>0</v>
      </c>
      <c r="GM39">
        <f t="shared" si="54"/>
        <v>98.31</v>
      </c>
      <c r="GN39">
        <f t="shared" si="55"/>
        <v>0</v>
      </c>
      <c r="GO39">
        <f t="shared" si="56"/>
        <v>98.31</v>
      </c>
      <c r="GP39">
        <f t="shared" si="57"/>
        <v>0</v>
      </c>
      <c r="GR39">
        <v>0</v>
      </c>
      <c r="GS39">
        <v>3</v>
      </c>
      <c r="GT39">
        <v>0</v>
      </c>
      <c r="GU39" t="s">
        <v>6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IK39">
        <v>0</v>
      </c>
    </row>
    <row r="40" spans="1:245" x14ac:dyDescent="0.25">
      <c r="A40">
        <v>17</v>
      </c>
      <c r="B40">
        <v>1</v>
      </c>
      <c r="E40" t="s">
        <v>66</v>
      </c>
      <c r="F40" t="s">
        <v>24</v>
      </c>
      <c r="G40" t="s">
        <v>67</v>
      </c>
      <c r="H40" t="s">
        <v>18</v>
      </c>
      <c r="I40">
        <f>ROUND(1,6)</f>
        <v>1</v>
      </c>
      <c r="J40">
        <v>0</v>
      </c>
      <c r="O40">
        <f t="shared" si="21"/>
        <v>334.28</v>
      </c>
      <c r="P40">
        <f t="shared" si="22"/>
        <v>334.28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67928636</v>
      </c>
      <c r="AB40">
        <f t="shared" si="32"/>
        <v>334.28</v>
      </c>
      <c r="AC40">
        <f t="shared" si="33"/>
        <v>334.28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334.28</v>
      </c>
      <c r="AL40">
        <v>334.28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1100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334.28</v>
      </c>
      <c r="CQ40">
        <f t="shared" si="42"/>
        <v>334.28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18</v>
      </c>
      <c r="DW40" t="s">
        <v>18</v>
      </c>
      <c r="DX40">
        <v>1</v>
      </c>
      <c r="EE40">
        <v>64675249</v>
      </c>
      <c r="EF40">
        <v>8</v>
      </c>
      <c r="EG40" t="s">
        <v>26</v>
      </c>
      <c r="EH40">
        <v>0</v>
      </c>
      <c r="EI40" t="s">
        <v>6</v>
      </c>
      <c r="EJ40">
        <v>1</v>
      </c>
      <c r="EK40">
        <v>1100</v>
      </c>
      <c r="EL40" t="s">
        <v>27</v>
      </c>
      <c r="EM40" t="s">
        <v>28</v>
      </c>
      <c r="EO40" t="s">
        <v>6</v>
      </c>
      <c r="EQ40">
        <v>131072</v>
      </c>
      <c r="ER40">
        <v>334.28</v>
      </c>
      <c r="ES40">
        <v>334.28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1508.56</v>
      </c>
      <c r="FQ40">
        <v>0</v>
      </c>
      <c r="FR40">
        <f t="shared" si="52"/>
        <v>334.28</v>
      </c>
      <c r="FS40">
        <v>0</v>
      </c>
      <c r="FX40">
        <v>0</v>
      </c>
      <c r="FY40">
        <v>0</v>
      </c>
      <c r="GA40" t="s">
        <v>68</v>
      </c>
      <c r="GD40">
        <v>1</v>
      </c>
      <c r="GF40">
        <v>1839358476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53"/>
        <v>0</v>
      </c>
      <c r="GM40">
        <f t="shared" si="54"/>
        <v>334.28</v>
      </c>
      <c r="GN40">
        <f t="shared" si="55"/>
        <v>0</v>
      </c>
      <c r="GO40">
        <f t="shared" si="56"/>
        <v>0</v>
      </c>
      <c r="GP40">
        <f t="shared" si="57"/>
        <v>0</v>
      </c>
      <c r="GR40">
        <v>1</v>
      </c>
      <c r="GS40">
        <v>1</v>
      </c>
      <c r="GT40">
        <v>0</v>
      </c>
      <c r="GU40" t="s">
        <v>6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IK40">
        <v>0</v>
      </c>
    </row>
    <row r="42" spans="1:245" x14ac:dyDescent="0.25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1.Монтаж оборудования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61">ROUND(AB42,2)</f>
        <v>16740.14</v>
      </c>
      <c r="P42" s="2">
        <f t="shared" si="61"/>
        <v>16239.63</v>
      </c>
      <c r="Q42" s="2">
        <f t="shared" si="61"/>
        <v>76.27</v>
      </c>
      <c r="R42" s="2">
        <f t="shared" si="61"/>
        <v>5.28</v>
      </c>
      <c r="S42" s="2">
        <f t="shared" si="61"/>
        <v>424.24</v>
      </c>
      <c r="T42" s="2">
        <f t="shared" si="61"/>
        <v>0</v>
      </c>
      <c r="U42" s="2">
        <f>AH42</f>
        <v>44.4</v>
      </c>
      <c r="V42" s="2">
        <f>AI42</f>
        <v>0.42000000000000004</v>
      </c>
      <c r="W42" s="2">
        <f>ROUND(AJ42,2)</f>
        <v>0</v>
      </c>
      <c r="X42" s="2">
        <f>ROUND(AK42,2)</f>
        <v>429.52</v>
      </c>
      <c r="Y42" s="2">
        <f>ROUND(AL42,2)</f>
        <v>279.19</v>
      </c>
      <c r="Z42" s="2"/>
      <c r="AA42" s="2"/>
      <c r="AB42" s="2">
        <f>ROUND(SUMIF(AA28:AA40,"=67928636",O28:O40),2)</f>
        <v>16740.14</v>
      </c>
      <c r="AC42" s="2">
        <f>ROUND(SUMIF(AA28:AA40,"=67928636",P28:P40),2)</f>
        <v>16239.63</v>
      </c>
      <c r="AD42" s="2">
        <f>ROUND(SUMIF(AA28:AA40,"=67928636",Q28:Q40),2)</f>
        <v>76.27</v>
      </c>
      <c r="AE42" s="2">
        <f>ROUND(SUMIF(AA28:AA40,"=67928636",R28:R40),2)</f>
        <v>5.28</v>
      </c>
      <c r="AF42" s="2">
        <f>ROUND(SUMIF(AA28:AA40,"=67928636",S28:S40),2)</f>
        <v>424.24</v>
      </c>
      <c r="AG42" s="2">
        <f>ROUND(SUMIF(AA28:AA40,"=67928636",T28:T40),2)</f>
        <v>0</v>
      </c>
      <c r="AH42" s="2">
        <f>SUMIF(AA28:AA40,"=67928636",U28:U40)</f>
        <v>44.4</v>
      </c>
      <c r="AI42" s="2">
        <f>SUMIF(AA28:AA40,"=67928636",V28:V40)</f>
        <v>0.42000000000000004</v>
      </c>
      <c r="AJ42" s="2">
        <f>ROUND(SUMIF(AA28:AA40,"=67928636",W28:W40),2)</f>
        <v>0</v>
      </c>
      <c r="AK42" s="2">
        <f>ROUND(SUMIF(AA28:AA40,"=67928636",X28:X40),2)</f>
        <v>429.52</v>
      </c>
      <c r="AL42" s="2">
        <f>ROUND(SUMIF(AA28:AA40,"=67928636",Y28:Y40),2)</f>
        <v>279.19</v>
      </c>
      <c r="AM42" s="2"/>
      <c r="AN42" s="2"/>
      <c r="AO42" s="2">
        <f t="shared" ref="AO42:BC42" si="62">ROUND(BX42,2)</f>
        <v>0</v>
      </c>
      <c r="AP42" s="2">
        <f t="shared" si="62"/>
        <v>14937.19</v>
      </c>
      <c r="AQ42" s="2">
        <f t="shared" si="62"/>
        <v>0</v>
      </c>
      <c r="AR42" s="2">
        <f t="shared" si="62"/>
        <v>17448.849999999999</v>
      </c>
      <c r="AS42" s="2">
        <f t="shared" si="62"/>
        <v>0</v>
      </c>
      <c r="AT42" s="2">
        <f t="shared" si="62"/>
        <v>2511.66</v>
      </c>
      <c r="AU42" s="2">
        <f t="shared" si="62"/>
        <v>0</v>
      </c>
      <c r="AV42" s="2">
        <f t="shared" si="62"/>
        <v>16239.63</v>
      </c>
      <c r="AW42" s="2">
        <f t="shared" si="62"/>
        <v>1302.44</v>
      </c>
      <c r="AX42" s="2">
        <f t="shared" si="62"/>
        <v>0</v>
      </c>
      <c r="AY42" s="2">
        <f t="shared" si="62"/>
        <v>1302.44</v>
      </c>
      <c r="AZ42" s="2">
        <f t="shared" si="62"/>
        <v>14937.19</v>
      </c>
      <c r="BA42" s="2">
        <f t="shared" si="62"/>
        <v>0</v>
      </c>
      <c r="BB42" s="2">
        <f t="shared" si="62"/>
        <v>0</v>
      </c>
      <c r="BC42" s="2">
        <f t="shared" si="62"/>
        <v>0</v>
      </c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ROUND(SUMIF(AA28:AA40,"=67928636",FQ28:FQ40),2)</f>
        <v>0</v>
      </c>
      <c r="BY42" s="2">
        <f>ROUND(SUMIF(AA28:AA40,"=67928636",FR28:FR40),2)</f>
        <v>14937.19</v>
      </c>
      <c r="BZ42" s="2">
        <f>ROUND(SUMIF(AA28:AA40,"=67928636",GL28:GL40),2)</f>
        <v>0</v>
      </c>
      <c r="CA42" s="2">
        <f>ROUND(SUMIF(AA28:AA40,"=67928636",GM28:GM40),2)</f>
        <v>17448.849999999999</v>
      </c>
      <c r="CB42" s="2">
        <f>ROUND(SUMIF(AA28:AA40,"=67928636",GN28:GN40),2)</f>
        <v>0</v>
      </c>
      <c r="CC42" s="2">
        <f>ROUND(SUMIF(AA28:AA40,"=67928636",GO28:GO40),2)</f>
        <v>2511.66</v>
      </c>
      <c r="CD42" s="2">
        <f>ROUND(SUMIF(AA28:AA40,"=67928636",GP28:GP40),2)</f>
        <v>0</v>
      </c>
      <c r="CE42" s="2">
        <f>AC42-BX42</f>
        <v>16239.63</v>
      </c>
      <c r="CF42" s="2">
        <f>AC42-BY42</f>
        <v>1302.4399999999987</v>
      </c>
      <c r="CG42" s="2">
        <f>BX42-BZ42</f>
        <v>0</v>
      </c>
      <c r="CH42" s="2">
        <f>AC42-BX42-BY42+BZ42</f>
        <v>1302.4399999999987</v>
      </c>
      <c r="CI42" s="2">
        <f>BY42-BZ42</f>
        <v>14937.19</v>
      </c>
      <c r="CJ42" s="2">
        <f>ROUND(SUMIF(AA28:AA40,"=67928636",GX28:GX40),2)</f>
        <v>0</v>
      </c>
      <c r="CK42" s="2">
        <f>ROUND(SUMIF(AA28:AA40,"=67928636",GY28:GY40),2)</f>
        <v>0</v>
      </c>
      <c r="CL42" s="2">
        <f>ROUND(SUMIF(AA28:AA40,"=67928636",GZ28:GZ40),2)</f>
        <v>0</v>
      </c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16740.14</v>
      </c>
      <c r="G44" s="4" t="s">
        <v>69</v>
      </c>
      <c r="H44" s="4" t="s">
        <v>70</v>
      </c>
      <c r="I44" s="4"/>
      <c r="J44" s="4"/>
      <c r="K44" s="4">
        <v>201</v>
      </c>
      <c r="L44" s="4">
        <v>1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16239.63</v>
      </c>
      <c r="G45" s="4" t="s">
        <v>71</v>
      </c>
      <c r="H45" s="4" t="s">
        <v>72</v>
      </c>
      <c r="I45" s="4"/>
      <c r="J45" s="4"/>
      <c r="K45" s="4">
        <v>202</v>
      </c>
      <c r="L45" s="4">
        <v>2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73</v>
      </c>
      <c r="H46" s="4" t="s">
        <v>74</v>
      </c>
      <c r="I46" s="4"/>
      <c r="J46" s="4"/>
      <c r="K46" s="4">
        <v>222</v>
      </c>
      <c r="L46" s="4">
        <v>3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16239.63</v>
      </c>
      <c r="G47" s="4" t="s">
        <v>75</v>
      </c>
      <c r="H47" s="4" t="s">
        <v>76</v>
      </c>
      <c r="I47" s="4"/>
      <c r="J47" s="4"/>
      <c r="K47" s="4">
        <v>225</v>
      </c>
      <c r="L47" s="4">
        <v>4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1302.44</v>
      </c>
      <c r="G48" s="4" t="s">
        <v>77</v>
      </c>
      <c r="H48" s="4" t="s">
        <v>78</v>
      </c>
      <c r="I48" s="4"/>
      <c r="J48" s="4"/>
      <c r="K48" s="4">
        <v>226</v>
      </c>
      <c r="L48" s="4">
        <v>5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79</v>
      </c>
      <c r="H49" s="4" t="s">
        <v>80</v>
      </c>
      <c r="I49" s="4"/>
      <c r="J49" s="4"/>
      <c r="K49" s="4">
        <v>227</v>
      </c>
      <c r="L49" s="4">
        <v>6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1302.44</v>
      </c>
      <c r="G50" s="4" t="s">
        <v>81</v>
      </c>
      <c r="H50" s="4" t="s">
        <v>82</v>
      </c>
      <c r="I50" s="4"/>
      <c r="J50" s="4"/>
      <c r="K50" s="4">
        <v>228</v>
      </c>
      <c r="L50" s="4">
        <v>7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14937.19</v>
      </c>
      <c r="G51" s="4" t="s">
        <v>83</v>
      </c>
      <c r="H51" s="4" t="s">
        <v>84</v>
      </c>
      <c r="I51" s="4"/>
      <c r="J51" s="4"/>
      <c r="K51" s="4">
        <v>216</v>
      </c>
      <c r="L51" s="4">
        <v>8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85</v>
      </c>
      <c r="H52" s="4" t="s">
        <v>86</v>
      </c>
      <c r="I52" s="4"/>
      <c r="J52" s="4"/>
      <c r="K52" s="4">
        <v>223</v>
      </c>
      <c r="L52" s="4">
        <v>9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14937.19</v>
      </c>
      <c r="G53" s="4" t="s">
        <v>87</v>
      </c>
      <c r="H53" s="4" t="s">
        <v>88</v>
      </c>
      <c r="I53" s="4"/>
      <c r="J53" s="4"/>
      <c r="K53" s="4">
        <v>229</v>
      </c>
      <c r="L53" s="4">
        <v>10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76.27</v>
      </c>
      <c r="G54" s="4" t="s">
        <v>89</v>
      </c>
      <c r="H54" s="4" t="s">
        <v>90</v>
      </c>
      <c r="I54" s="4"/>
      <c r="J54" s="4"/>
      <c r="K54" s="4">
        <v>203</v>
      </c>
      <c r="L54" s="4">
        <v>11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91</v>
      </c>
      <c r="H55" s="4" t="s">
        <v>92</v>
      </c>
      <c r="I55" s="4"/>
      <c r="J55" s="4"/>
      <c r="K55" s="4">
        <v>231</v>
      </c>
      <c r="L55" s="4">
        <v>12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5.28</v>
      </c>
      <c r="G56" s="4" t="s">
        <v>93</v>
      </c>
      <c r="H56" s="4" t="s">
        <v>94</v>
      </c>
      <c r="I56" s="4"/>
      <c r="J56" s="4"/>
      <c r="K56" s="4">
        <v>204</v>
      </c>
      <c r="L56" s="4">
        <v>13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424.24</v>
      </c>
      <c r="G57" s="4" t="s">
        <v>95</v>
      </c>
      <c r="H57" s="4" t="s">
        <v>96</v>
      </c>
      <c r="I57" s="4"/>
      <c r="J57" s="4"/>
      <c r="K57" s="4">
        <v>205</v>
      </c>
      <c r="L57" s="4">
        <v>14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97</v>
      </c>
      <c r="H58" s="4" t="s">
        <v>98</v>
      </c>
      <c r="I58" s="4"/>
      <c r="J58" s="4"/>
      <c r="K58" s="4">
        <v>232</v>
      </c>
      <c r="L58" s="4">
        <v>15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0</v>
      </c>
      <c r="G59" s="4" t="s">
        <v>99</v>
      </c>
      <c r="H59" s="4" t="s">
        <v>100</v>
      </c>
      <c r="I59" s="4"/>
      <c r="J59" s="4"/>
      <c r="K59" s="4">
        <v>214</v>
      </c>
      <c r="L59" s="4">
        <v>16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2511.66</v>
      </c>
      <c r="G60" s="4" t="s">
        <v>101</v>
      </c>
      <c r="H60" s="4" t="s">
        <v>102</v>
      </c>
      <c r="I60" s="4"/>
      <c r="J60" s="4"/>
      <c r="K60" s="4">
        <v>215</v>
      </c>
      <c r="L60" s="4">
        <v>17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103</v>
      </c>
      <c r="H61" s="4" t="s">
        <v>104</v>
      </c>
      <c r="I61" s="4"/>
      <c r="J61" s="4"/>
      <c r="K61" s="4">
        <v>217</v>
      </c>
      <c r="L61" s="4">
        <v>18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105</v>
      </c>
      <c r="H62" s="4" t="s">
        <v>106</v>
      </c>
      <c r="I62" s="4"/>
      <c r="J62" s="4"/>
      <c r="K62" s="4">
        <v>230</v>
      </c>
      <c r="L62" s="4">
        <v>19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107</v>
      </c>
      <c r="H63" s="4" t="s">
        <v>108</v>
      </c>
      <c r="I63" s="4"/>
      <c r="J63" s="4"/>
      <c r="K63" s="4">
        <v>206</v>
      </c>
      <c r="L63" s="4">
        <v>20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44.4</v>
      </c>
      <c r="G64" s="4" t="s">
        <v>109</v>
      </c>
      <c r="H64" s="4" t="s">
        <v>110</v>
      </c>
      <c r="I64" s="4"/>
      <c r="J64" s="4"/>
      <c r="K64" s="4">
        <v>207</v>
      </c>
      <c r="L64" s="4">
        <v>21</v>
      </c>
      <c r="M64" s="4">
        <v>3</v>
      </c>
      <c r="N64" s="4" t="s">
        <v>6</v>
      </c>
      <c r="O64" s="4">
        <v>-1</v>
      </c>
      <c r="P64" s="4"/>
      <c r="Q64" s="4"/>
      <c r="R64" s="4"/>
      <c r="S64" s="4"/>
      <c r="T64" s="4"/>
      <c r="U64" s="4"/>
      <c r="V64" s="4"/>
      <c r="W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0.42000000000000004</v>
      </c>
      <c r="G65" s="4" t="s">
        <v>111</v>
      </c>
      <c r="H65" s="4" t="s">
        <v>112</v>
      </c>
      <c r="I65" s="4"/>
      <c r="J65" s="4"/>
      <c r="K65" s="4">
        <v>208</v>
      </c>
      <c r="L65" s="4">
        <v>22</v>
      </c>
      <c r="M65" s="4">
        <v>3</v>
      </c>
      <c r="N65" s="4" t="s">
        <v>6</v>
      </c>
      <c r="O65" s="4">
        <v>-1</v>
      </c>
      <c r="P65" s="4"/>
      <c r="Q65" s="4"/>
      <c r="R65" s="4"/>
      <c r="S65" s="4"/>
      <c r="T65" s="4"/>
      <c r="U65" s="4"/>
      <c r="V65" s="4"/>
      <c r="W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113</v>
      </c>
      <c r="H66" s="4" t="s">
        <v>114</v>
      </c>
      <c r="I66" s="4"/>
      <c r="J66" s="4"/>
      <c r="K66" s="4">
        <v>209</v>
      </c>
      <c r="L66" s="4">
        <v>23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ROUND(Source!X42,O67)</f>
        <v>429.52</v>
      </c>
      <c r="G67" s="4" t="s">
        <v>115</v>
      </c>
      <c r="H67" s="4" t="s">
        <v>116</v>
      </c>
      <c r="I67" s="4"/>
      <c r="J67" s="4"/>
      <c r="K67" s="4">
        <v>210</v>
      </c>
      <c r="L67" s="4">
        <v>24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ROUND(Source!Y42,O68)</f>
        <v>279.19</v>
      </c>
      <c r="G68" s="4" t="s">
        <v>117</v>
      </c>
      <c r="H68" s="4" t="s">
        <v>118</v>
      </c>
      <c r="I68" s="4"/>
      <c r="J68" s="4"/>
      <c r="K68" s="4">
        <v>211</v>
      </c>
      <c r="L68" s="4">
        <v>25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ROUND(Source!AR42,O69)</f>
        <v>17448.849999999999</v>
      </c>
      <c r="G69" s="4" t="s">
        <v>119</v>
      </c>
      <c r="H69" s="4" t="s">
        <v>120</v>
      </c>
      <c r="I69" s="4"/>
      <c r="J69" s="4"/>
      <c r="K69" s="4">
        <v>224</v>
      </c>
      <c r="L69" s="4">
        <v>26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1" spans="1:245" x14ac:dyDescent="0.25">
      <c r="A71" s="1">
        <v>4</v>
      </c>
      <c r="B71" s="1">
        <v>1</v>
      </c>
      <c r="C71" s="1"/>
      <c r="D71" s="1">
        <f>ROW(A91)</f>
        <v>91</v>
      </c>
      <c r="E71" s="1"/>
      <c r="F71" s="1" t="s">
        <v>13</v>
      </c>
      <c r="G71" s="1" t="s">
        <v>121</v>
      </c>
      <c r="H71" s="1" t="s">
        <v>6</v>
      </c>
      <c r="I71" s="1">
        <v>0</v>
      </c>
      <c r="J71" s="1"/>
      <c r="K71" s="1">
        <v>0</v>
      </c>
      <c r="L71" s="1"/>
      <c r="M71" s="1"/>
      <c r="N71" s="1"/>
      <c r="O71" s="1"/>
      <c r="P71" s="1"/>
      <c r="Q71" s="1"/>
      <c r="R71" s="1"/>
      <c r="S71" s="1"/>
      <c r="T71" s="1"/>
      <c r="U71" s="1" t="s">
        <v>6</v>
      </c>
      <c r="V71" s="1">
        <v>0</v>
      </c>
      <c r="W71" s="1"/>
      <c r="X71" s="1"/>
      <c r="Y71" s="1"/>
      <c r="Z71" s="1"/>
      <c r="AA71" s="1"/>
      <c r="AB71" s="1" t="s">
        <v>6</v>
      </c>
      <c r="AC71" s="1" t="s">
        <v>6</v>
      </c>
      <c r="AD71" s="1" t="s">
        <v>6</v>
      </c>
      <c r="AE71" s="1" t="s">
        <v>6</v>
      </c>
      <c r="AF71" s="1" t="s">
        <v>6</v>
      </c>
      <c r="AG71" s="1" t="s">
        <v>6</v>
      </c>
      <c r="AH71" s="1"/>
      <c r="AI71" s="1"/>
      <c r="AJ71" s="1"/>
      <c r="AK71" s="1"/>
      <c r="AL71" s="1"/>
      <c r="AM71" s="1"/>
      <c r="AN71" s="1"/>
      <c r="AO71" s="1"/>
      <c r="AP71" s="1" t="s">
        <v>6</v>
      </c>
      <c r="AQ71" s="1" t="s">
        <v>6</v>
      </c>
      <c r="AR71" s="1" t="s">
        <v>6</v>
      </c>
      <c r="AS71" s="1"/>
      <c r="AT71" s="1"/>
      <c r="AU71" s="1"/>
      <c r="AV71" s="1"/>
      <c r="AW71" s="1"/>
      <c r="AX71" s="1"/>
      <c r="AY71" s="1"/>
      <c r="AZ71" s="1" t="s">
        <v>6</v>
      </c>
      <c r="BA71" s="1"/>
      <c r="BB71" s="1" t="s">
        <v>6</v>
      </c>
      <c r="BC71" s="1" t="s">
        <v>6</v>
      </c>
      <c r="BD71" s="1" t="s">
        <v>6</v>
      </c>
      <c r="BE71" s="1" t="s">
        <v>6</v>
      </c>
      <c r="BF71" s="1" t="s">
        <v>6</v>
      </c>
      <c r="BG71" s="1" t="s">
        <v>6</v>
      </c>
      <c r="BH71" s="1" t="s">
        <v>6</v>
      </c>
      <c r="BI71" s="1" t="s">
        <v>6</v>
      </c>
      <c r="BJ71" s="1" t="s">
        <v>6</v>
      </c>
      <c r="BK71" s="1" t="s">
        <v>6</v>
      </c>
      <c r="BL71" s="1" t="s">
        <v>6</v>
      </c>
      <c r="BM71" s="1" t="s">
        <v>6</v>
      </c>
      <c r="BN71" s="1" t="s">
        <v>6</v>
      </c>
      <c r="BO71" s="1" t="s">
        <v>6</v>
      </c>
      <c r="BP71" s="1" t="s">
        <v>6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5">
      <c r="A73" s="2">
        <v>52</v>
      </c>
      <c r="B73" s="2">
        <f t="shared" ref="B73:G73" si="63">B91</f>
        <v>1</v>
      </c>
      <c r="C73" s="2">
        <f t="shared" si="63"/>
        <v>4</v>
      </c>
      <c r="D73" s="2">
        <f t="shared" si="63"/>
        <v>71</v>
      </c>
      <c r="E73" s="2">
        <f t="shared" si="63"/>
        <v>0</v>
      </c>
      <c r="F73" s="2" t="str">
        <f t="shared" si="63"/>
        <v>Новый раздел</v>
      </c>
      <c r="G73" s="2" t="str">
        <f t="shared" si="63"/>
        <v>2.Осветительные приборы</v>
      </c>
      <c r="H73" s="2"/>
      <c r="I73" s="2"/>
      <c r="J73" s="2"/>
      <c r="K73" s="2"/>
      <c r="L73" s="2"/>
      <c r="M73" s="2"/>
      <c r="N73" s="2"/>
      <c r="O73" s="2">
        <f t="shared" ref="O73:AT73" si="64">O91</f>
        <v>5753.74</v>
      </c>
      <c r="P73" s="2">
        <f t="shared" si="64"/>
        <v>5534.45</v>
      </c>
      <c r="Q73" s="2">
        <f t="shared" si="64"/>
        <v>32.75</v>
      </c>
      <c r="R73" s="2">
        <f t="shared" si="64"/>
        <v>4.5599999999999996</v>
      </c>
      <c r="S73" s="2">
        <f t="shared" si="64"/>
        <v>186.54</v>
      </c>
      <c r="T73" s="2">
        <f t="shared" si="64"/>
        <v>0</v>
      </c>
      <c r="U73" s="2">
        <f t="shared" si="64"/>
        <v>18.804800000000004</v>
      </c>
      <c r="V73" s="2">
        <f t="shared" si="64"/>
        <v>0.36240000000000006</v>
      </c>
      <c r="W73" s="2">
        <f t="shared" si="64"/>
        <v>0</v>
      </c>
      <c r="X73" s="2">
        <f t="shared" si="64"/>
        <v>191.1</v>
      </c>
      <c r="Y73" s="2">
        <f t="shared" si="64"/>
        <v>124.22</v>
      </c>
      <c r="Z73" s="2">
        <f t="shared" si="64"/>
        <v>0</v>
      </c>
      <c r="AA73" s="2">
        <f t="shared" si="64"/>
        <v>0</v>
      </c>
      <c r="AB73" s="2">
        <f t="shared" si="64"/>
        <v>5753.74</v>
      </c>
      <c r="AC73" s="2">
        <f t="shared" si="64"/>
        <v>5534.45</v>
      </c>
      <c r="AD73" s="2">
        <f t="shared" si="64"/>
        <v>32.75</v>
      </c>
      <c r="AE73" s="2">
        <f t="shared" si="64"/>
        <v>4.5599999999999996</v>
      </c>
      <c r="AF73" s="2">
        <f t="shared" si="64"/>
        <v>186.54</v>
      </c>
      <c r="AG73" s="2">
        <f t="shared" si="64"/>
        <v>0</v>
      </c>
      <c r="AH73" s="2">
        <f t="shared" si="64"/>
        <v>18.804800000000004</v>
      </c>
      <c r="AI73" s="2">
        <f t="shared" si="64"/>
        <v>0.36240000000000006</v>
      </c>
      <c r="AJ73" s="2">
        <f t="shared" si="64"/>
        <v>0</v>
      </c>
      <c r="AK73" s="2">
        <f t="shared" si="64"/>
        <v>191.1</v>
      </c>
      <c r="AL73" s="2">
        <f t="shared" si="64"/>
        <v>124.22</v>
      </c>
      <c r="AM73" s="2">
        <f t="shared" si="64"/>
        <v>0</v>
      </c>
      <c r="AN73" s="2">
        <f t="shared" si="64"/>
        <v>0</v>
      </c>
      <c r="AO73" s="2">
        <f t="shared" si="64"/>
        <v>0</v>
      </c>
      <c r="AP73" s="2">
        <f t="shared" si="64"/>
        <v>0</v>
      </c>
      <c r="AQ73" s="2">
        <f t="shared" si="64"/>
        <v>0</v>
      </c>
      <c r="AR73" s="2">
        <f t="shared" si="64"/>
        <v>6069.06</v>
      </c>
      <c r="AS73" s="2">
        <f t="shared" si="64"/>
        <v>0</v>
      </c>
      <c r="AT73" s="2">
        <f t="shared" si="64"/>
        <v>6069.06</v>
      </c>
      <c r="AU73" s="2">
        <f t="shared" ref="AU73:BZ73" si="65">AU91</f>
        <v>0</v>
      </c>
      <c r="AV73" s="2">
        <f t="shared" si="65"/>
        <v>5534.45</v>
      </c>
      <c r="AW73" s="2">
        <f t="shared" si="65"/>
        <v>5534.45</v>
      </c>
      <c r="AX73" s="2">
        <f t="shared" si="65"/>
        <v>0</v>
      </c>
      <c r="AY73" s="2">
        <f t="shared" si="65"/>
        <v>5534.45</v>
      </c>
      <c r="AZ73" s="2">
        <f t="shared" si="65"/>
        <v>0</v>
      </c>
      <c r="BA73" s="2">
        <f t="shared" si="65"/>
        <v>0</v>
      </c>
      <c r="BB73" s="2">
        <f t="shared" si="65"/>
        <v>0</v>
      </c>
      <c r="BC73" s="2">
        <f t="shared" si="65"/>
        <v>0</v>
      </c>
      <c r="BD73" s="2">
        <f t="shared" si="65"/>
        <v>0</v>
      </c>
      <c r="BE73" s="2">
        <f t="shared" si="65"/>
        <v>0</v>
      </c>
      <c r="BF73" s="2">
        <f t="shared" si="65"/>
        <v>0</v>
      </c>
      <c r="BG73" s="2">
        <f t="shared" si="65"/>
        <v>0</v>
      </c>
      <c r="BH73" s="2">
        <f t="shared" si="65"/>
        <v>0</v>
      </c>
      <c r="BI73" s="2">
        <f t="shared" si="65"/>
        <v>0</v>
      </c>
      <c r="BJ73" s="2">
        <f t="shared" si="65"/>
        <v>0</v>
      </c>
      <c r="BK73" s="2">
        <f t="shared" si="65"/>
        <v>0</v>
      </c>
      <c r="BL73" s="2">
        <f t="shared" si="65"/>
        <v>0</v>
      </c>
      <c r="BM73" s="2">
        <f t="shared" si="65"/>
        <v>0</v>
      </c>
      <c r="BN73" s="2">
        <f t="shared" si="65"/>
        <v>0</v>
      </c>
      <c r="BO73" s="2">
        <f t="shared" si="65"/>
        <v>0</v>
      </c>
      <c r="BP73" s="2">
        <f t="shared" si="65"/>
        <v>0</v>
      </c>
      <c r="BQ73" s="2">
        <f t="shared" si="65"/>
        <v>0</v>
      </c>
      <c r="BR73" s="2">
        <f t="shared" si="65"/>
        <v>0</v>
      </c>
      <c r="BS73" s="2">
        <f t="shared" si="65"/>
        <v>0</v>
      </c>
      <c r="BT73" s="2">
        <f t="shared" si="65"/>
        <v>0</v>
      </c>
      <c r="BU73" s="2">
        <f t="shared" si="65"/>
        <v>0</v>
      </c>
      <c r="BV73" s="2">
        <f t="shared" si="65"/>
        <v>0</v>
      </c>
      <c r="BW73" s="2">
        <f t="shared" si="65"/>
        <v>0</v>
      </c>
      <c r="BX73" s="2">
        <f t="shared" si="65"/>
        <v>0</v>
      </c>
      <c r="BY73" s="2">
        <f t="shared" si="65"/>
        <v>0</v>
      </c>
      <c r="BZ73" s="2">
        <f t="shared" si="65"/>
        <v>0</v>
      </c>
      <c r="CA73" s="2">
        <f t="shared" ref="CA73:DF73" si="66">CA91</f>
        <v>6069.06</v>
      </c>
      <c r="CB73" s="2">
        <f t="shared" si="66"/>
        <v>0</v>
      </c>
      <c r="CC73" s="2">
        <f t="shared" si="66"/>
        <v>6069.06</v>
      </c>
      <c r="CD73" s="2">
        <f t="shared" si="66"/>
        <v>0</v>
      </c>
      <c r="CE73" s="2">
        <f t="shared" si="66"/>
        <v>5534.45</v>
      </c>
      <c r="CF73" s="2">
        <f t="shared" si="66"/>
        <v>5534.45</v>
      </c>
      <c r="CG73" s="2">
        <f t="shared" si="66"/>
        <v>0</v>
      </c>
      <c r="CH73" s="2">
        <f t="shared" si="66"/>
        <v>5534.45</v>
      </c>
      <c r="CI73" s="2">
        <f t="shared" si="66"/>
        <v>0</v>
      </c>
      <c r="CJ73" s="2">
        <f t="shared" si="66"/>
        <v>0</v>
      </c>
      <c r="CK73" s="2">
        <f t="shared" si="66"/>
        <v>0</v>
      </c>
      <c r="CL73" s="2">
        <f t="shared" si="66"/>
        <v>0</v>
      </c>
      <c r="CM73" s="2">
        <f t="shared" si="66"/>
        <v>0</v>
      </c>
      <c r="CN73" s="2">
        <f t="shared" si="66"/>
        <v>0</v>
      </c>
      <c r="CO73" s="2">
        <f t="shared" si="66"/>
        <v>0</v>
      </c>
      <c r="CP73" s="2">
        <f t="shared" si="66"/>
        <v>0</v>
      </c>
      <c r="CQ73" s="2">
        <f t="shared" si="66"/>
        <v>0</v>
      </c>
      <c r="CR73" s="2">
        <f t="shared" si="66"/>
        <v>0</v>
      </c>
      <c r="CS73" s="2">
        <f t="shared" si="66"/>
        <v>0</v>
      </c>
      <c r="CT73" s="2">
        <f t="shared" si="66"/>
        <v>0</v>
      </c>
      <c r="CU73" s="2">
        <f t="shared" si="66"/>
        <v>0</v>
      </c>
      <c r="CV73" s="2">
        <f t="shared" si="66"/>
        <v>0</v>
      </c>
      <c r="CW73" s="2">
        <f t="shared" si="66"/>
        <v>0</v>
      </c>
      <c r="CX73" s="2">
        <f t="shared" si="66"/>
        <v>0</v>
      </c>
      <c r="CY73" s="2">
        <f t="shared" si="66"/>
        <v>0</v>
      </c>
      <c r="CZ73" s="2">
        <f t="shared" si="66"/>
        <v>0</v>
      </c>
      <c r="DA73" s="2">
        <f t="shared" si="66"/>
        <v>0</v>
      </c>
      <c r="DB73" s="2">
        <f t="shared" si="66"/>
        <v>0</v>
      </c>
      <c r="DC73" s="2">
        <f t="shared" si="66"/>
        <v>0</v>
      </c>
      <c r="DD73" s="2">
        <f t="shared" si="66"/>
        <v>0</v>
      </c>
      <c r="DE73" s="2">
        <f t="shared" si="66"/>
        <v>0</v>
      </c>
      <c r="DF73" s="2">
        <f t="shared" si="66"/>
        <v>0</v>
      </c>
      <c r="DG73" s="3">
        <f t="shared" ref="DG73:EL73" si="67">DG91</f>
        <v>0</v>
      </c>
      <c r="DH73" s="3">
        <f t="shared" si="67"/>
        <v>0</v>
      </c>
      <c r="DI73" s="3">
        <f t="shared" si="67"/>
        <v>0</v>
      </c>
      <c r="DJ73" s="3">
        <f t="shared" si="67"/>
        <v>0</v>
      </c>
      <c r="DK73" s="3">
        <f t="shared" si="67"/>
        <v>0</v>
      </c>
      <c r="DL73" s="3">
        <f t="shared" si="67"/>
        <v>0</v>
      </c>
      <c r="DM73" s="3">
        <f t="shared" si="67"/>
        <v>0</v>
      </c>
      <c r="DN73" s="3">
        <f t="shared" si="67"/>
        <v>0</v>
      </c>
      <c r="DO73" s="3">
        <f t="shared" si="67"/>
        <v>0</v>
      </c>
      <c r="DP73" s="3">
        <f t="shared" si="67"/>
        <v>0</v>
      </c>
      <c r="DQ73" s="3">
        <f t="shared" si="67"/>
        <v>0</v>
      </c>
      <c r="DR73" s="3">
        <f t="shared" si="67"/>
        <v>0</v>
      </c>
      <c r="DS73" s="3">
        <f t="shared" si="67"/>
        <v>0</v>
      </c>
      <c r="DT73" s="3">
        <f t="shared" si="67"/>
        <v>0</v>
      </c>
      <c r="DU73" s="3">
        <f t="shared" si="67"/>
        <v>0</v>
      </c>
      <c r="DV73" s="3">
        <f t="shared" si="67"/>
        <v>0</v>
      </c>
      <c r="DW73" s="3">
        <f t="shared" si="67"/>
        <v>0</v>
      </c>
      <c r="DX73" s="3">
        <f t="shared" si="67"/>
        <v>0</v>
      </c>
      <c r="DY73" s="3">
        <f t="shared" si="67"/>
        <v>0</v>
      </c>
      <c r="DZ73" s="3">
        <f t="shared" si="67"/>
        <v>0</v>
      </c>
      <c r="EA73" s="3">
        <f t="shared" si="67"/>
        <v>0</v>
      </c>
      <c r="EB73" s="3">
        <f t="shared" si="67"/>
        <v>0</v>
      </c>
      <c r="EC73" s="3">
        <f t="shared" si="67"/>
        <v>0</v>
      </c>
      <c r="ED73" s="3">
        <f t="shared" si="67"/>
        <v>0</v>
      </c>
      <c r="EE73" s="3">
        <f t="shared" si="67"/>
        <v>0</v>
      </c>
      <c r="EF73" s="3">
        <f t="shared" si="67"/>
        <v>0</v>
      </c>
      <c r="EG73" s="3">
        <f t="shared" si="67"/>
        <v>0</v>
      </c>
      <c r="EH73" s="3">
        <f t="shared" si="67"/>
        <v>0</v>
      </c>
      <c r="EI73" s="3">
        <f t="shared" si="67"/>
        <v>0</v>
      </c>
      <c r="EJ73" s="3">
        <f t="shared" si="67"/>
        <v>0</v>
      </c>
      <c r="EK73" s="3">
        <f t="shared" si="67"/>
        <v>0</v>
      </c>
      <c r="EL73" s="3">
        <f t="shared" si="67"/>
        <v>0</v>
      </c>
      <c r="EM73" s="3">
        <f t="shared" ref="EM73:FR73" si="68">EM91</f>
        <v>0</v>
      </c>
      <c r="EN73" s="3">
        <f t="shared" si="68"/>
        <v>0</v>
      </c>
      <c r="EO73" s="3">
        <f t="shared" si="68"/>
        <v>0</v>
      </c>
      <c r="EP73" s="3">
        <f t="shared" si="68"/>
        <v>0</v>
      </c>
      <c r="EQ73" s="3">
        <f t="shared" si="68"/>
        <v>0</v>
      </c>
      <c r="ER73" s="3">
        <f t="shared" si="68"/>
        <v>0</v>
      </c>
      <c r="ES73" s="3">
        <f t="shared" si="68"/>
        <v>0</v>
      </c>
      <c r="ET73" s="3">
        <f t="shared" si="68"/>
        <v>0</v>
      </c>
      <c r="EU73" s="3">
        <f t="shared" si="68"/>
        <v>0</v>
      </c>
      <c r="EV73" s="3">
        <f t="shared" si="68"/>
        <v>0</v>
      </c>
      <c r="EW73" s="3">
        <f t="shared" si="68"/>
        <v>0</v>
      </c>
      <c r="EX73" s="3">
        <f t="shared" si="68"/>
        <v>0</v>
      </c>
      <c r="EY73" s="3">
        <f t="shared" si="68"/>
        <v>0</v>
      </c>
      <c r="EZ73" s="3">
        <f t="shared" si="68"/>
        <v>0</v>
      </c>
      <c r="FA73" s="3">
        <f t="shared" si="68"/>
        <v>0</v>
      </c>
      <c r="FB73" s="3">
        <f t="shared" si="68"/>
        <v>0</v>
      </c>
      <c r="FC73" s="3">
        <f t="shared" si="68"/>
        <v>0</v>
      </c>
      <c r="FD73" s="3">
        <f t="shared" si="68"/>
        <v>0</v>
      </c>
      <c r="FE73" s="3">
        <f t="shared" si="68"/>
        <v>0</v>
      </c>
      <c r="FF73" s="3">
        <f t="shared" si="68"/>
        <v>0</v>
      </c>
      <c r="FG73" s="3">
        <f t="shared" si="68"/>
        <v>0</v>
      </c>
      <c r="FH73" s="3">
        <f t="shared" si="68"/>
        <v>0</v>
      </c>
      <c r="FI73" s="3">
        <f t="shared" si="68"/>
        <v>0</v>
      </c>
      <c r="FJ73" s="3">
        <f t="shared" si="68"/>
        <v>0</v>
      </c>
      <c r="FK73" s="3">
        <f t="shared" si="68"/>
        <v>0</v>
      </c>
      <c r="FL73" s="3">
        <f t="shared" si="68"/>
        <v>0</v>
      </c>
      <c r="FM73" s="3">
        <f t="shared" si="68"/>
        <v>0</v>
      </c>
      <c r="FN73" s="3">
        <f t="shared" si="68"/>
        <v>0</v>
      </c>
      <c r="FO73" s="3">
        <f t="shared" si="68"/>
        <v>0</v>
      </c>
      <c r="FP73" s="3">
        <f t="shared" si="68"/>
        <v>0</v>
      </c>
      <c r="FQ73" s="3">
        <f t="shared" si="68"/>
        <v>0</v>
      </c>
      <c r="FR73" s="3">
        <f t="shared" si="68"/>
        <v>0</v>
      </c>
      <c r="FS73" s="3">
        <f t="shared" ref="FS73:GX73" si="69">FS91</f>
        <v>0</v>
      </c>
      <c r="FT73" s="3">
        <f t="shared" si="69"/>
        <v>0</v>
      </c>
      <c r="FU73" s="3">
        <f t="shared" si="69"/>
        <v>0</v>
      </c>
      <c r="FV73" s="3">
        <f t="shared" si="69"/>
        <v>0</v>
      </c>
      <c r="FW73" s="3">
        <f t="shared" si="69"/>
        <v>0</v>
      </c>
      <c r="FX73" s="3">
        <f t="shared" si="69"/>
        <v>0</v>
      </c>
      <c r="FY73" s="3">
        <f t="shared" si="69"/>
        <v>0</v>
      </c>
      <c r="FZ73" s="3">
        <f t="shared" si="69"/>
        <v>0</v>
      </c>
      <c r="GA73" s="3">
        <f t="shared" si="69"/>
        <v>0</v>
      </c>
      <c r="GB73" s="3">
        <f t="shared" si="69"/>
        <v>0</v>
      </c>
      <c r="GC73" s="3">
        <f t="shared" si="69"/>
        <v>0</v>
      </c>
      <c r="GD73" s="3">
        <f t="shared" si="69"/>
        <v>0</v>
      </c>
      <c r="GE73" s="3">
        <f t="shared" si="69"/>
        <v>0</v>
      </c>
      <c r="GF73" s="3">
        <f t="shared" si="69"/>
        <v>0</v>
      </c>
      <c r="GG73" s="3">
        <f t="shared" si="69"/>
        <v>0</v>
      </c>
      <c r="GH73" s="3">
        <f t="shared" si="69"/>
        <v>0</v>
      </c>
      <c r="GI73" s="3">
        <f t="shared" si="69"/>
        <v>0</v>
      </c>
      <c r="GJ73" s="3">
        <f t="shared" si="69"/>
        <v>0</v>
      </c>
      <c r="GK73" s="3">
        <f t="shared" si="69"/>
        <v>0</v>
      </c>
      <c r="GL73" s="3">
        <f t="shared" si="69"/>
        <v>0</v>
      </c>
      <c r="GM73" s="3">
        <f t="shared" si="69"/>
        <v>0</v>
      </c>
      <c r="GN73" s="3">
        <f t="shared" si="69"/>
        <v>0</v>
      </c>
      <c r="GO73" s="3">
        <f t="shared" si="69"/>
        <v>0</v>
      </c>
      <c r="GP73" s="3">
        <f t="shared" si="69"/>
        <v>0</v>
      </c>
      <c r="GQ73" s="3">
        <f t="shared" si="69"/>
        <v>0</v>
      </c>
      <c r="GR73" s="3">
        <f t="shared" si="69"/>
        <v>0</v>
      </c>
      <c r="GS73" s="3">
        <f t="shared" si="69"/>
        <v>0</v>
      </c>
      <c r="GT73" s="3">
        <f t="shared" si="69"/>
        <v>0</v>
      </c>
      <c r="GU73" s="3">
        <f t="shared" si="69"/>
        <v>0</v>
      </c>
      <c r="GV73" s="3">
        <f t="shared" si="69"/>
        <v>0</v>
      </c>
      <c r="GW73" s="3">
        <f t="shared" si="69"/>
        <v>0</v>
      </c>
      <c r="GX73" s="3">
        <f t="shared" si="69"/>
        <v>0</v>
      </c>
    </row>
    <row r="75" spans="1:245" x14ac:dyDescent="0.25">
      <c r="A75">
        <v>17</v>
      </c>
      <c r="B75">
        <v>1</v>
      </c>
      <c r="C75">
        <f>ROW(SmtRes!A51)</f>
        <v>51</v>
      </c>
      <c r="D75">
        <f>ROW(EtalonRes!A51)</f>
        <v>51</v>
      </c>
      <c r="E75" t="s">
        <v>122</v>
      </c>
      <c r="F75" t="s">
        <v>123</v>
      </c>
      <c r="G75" t="s">
        <v>124</v>
      </c>
      <c r="H75" t="s">
        <v>125</v>
      </c>
      <c r="I75">
        <f>ROUND(14/100,6)</f>
        <v>0.14000000000000001</v>
      </c>
      <c r="J75">
        <v>0</v>
      </c>
      <c r="O75">
        <f t="shared" ref="O75:O89" si="70">ROUND(CP75,2)</f>
        <v>191.92</v>
      </c>
      <c r="P75">
        <f t="shared" ref="P75:P89" si="71">ROUND(CQ75*I75,2)</f>
        <v>72.010000000000005</v>
      </c>
      <c r="Q75">
        <f t="shared" ref="Q75:Q89" si="72">ROUND(CR75*I75,2)</f>
        <v>21.8</v>
      </c>
      <c r="R75">
        <f t="shared" ref="R75:R89" si="73">ROUND(CS75*I75,2)</f>
        <v>3.08</v>
      </c>
      <c r="S75">
        <f t="shared" ref="S75:S89" si="74">ROUND(CT75*I75,2)</f>
        <v>98.11</v>
      </c>
      <c r="T75">
        <f t="shared" ref="T75:T89" si="75">ROUND(CU75*I75,2)</f>
        <v>0</v>
      </c>
      <c r="U75">
        <f t="shared" ref="U75:U89" si="76">CV75*I75</f>
        <v>9.8896000000000015</v>
      </c>
      <c r="V75">
        <f t="shared" ref="V75:V89" si="77">CW75*I75</f>
        <v>0.24500000000000002</v>
      </c>
      <c r="W75">
        <f t="shared" ref="W75:W89" si="78">ROUND(CX75*I75,2)</f>
        <v>0</v>
      </c>
      <c r="X75">
        <f t="shared" ref="X75:X89" si="79">ROUND(CY75,2)</f>
        <v>101.19</v>
      </c>
      <c r="Y75">
        <f t="shared" ref="Y75:Y89" si="80">ROUND(CZ75,2)</f>
        <v>65.77</v>
      </c>
      <c r="AA75">
        <v>67928636</v>
      </c>
      <c r="AB75">
        <f t="shared" ref="AB75:AB89" si="81">ROUND((AC75+AD75+AF75),6)</f>
        <v>1370.83</v>
      </c>
      <c r="AC75">
        <f t="shared" ref="AC75:AC89" si="82">ROUND((ES75),6)</f>
        <v>514.36</v>
      </c>
      <c r="AD75">
        <f t="shared" ref="AD75:AD89" si="83">ROUND((((ET75)-(EU75))+AE75),6)</f>
        <v>155.72</v>
      </c>
      <c r="AE75">
        <f t="shared" ref="AE75:AE89" si="84">ROUND((EU75),6)</f>
        <v>21.97</v>
      </c>
      <c r="AF75">
        <f t="shared" ref="AF75:AF89" si="85">ROUND((EV75),6)</f>
        <v>700.75</v>
      </c>
      <c r="AG75">
        <f t="shared" ref="AG75:AG89" si="86">ROUND((AP75),6)</f>
        <v>0</v>
      </c>
      <c r="AH75">
        <f t="shared" ref="AH75:AH89" si="87">(EW75)</f>
        <v>70.64</v>
      </c>
      <c r="AI75">
        <f t="shared" ref="AI75:AI89" si="88">(EX75)</f>
        <v>1.75</v>
      </c>
      <c r="AJ75">
        <f t="shared" ref="AJ75:AJ89" si="89">(AS75)</f>
        <v>0</v>
      </c>
      <c r="AK75">
        <v>1370.83</v>
      </c>
      <c r="AL75">
        <v>514.36</v>
      </c>
      <c r="AM75">
        <v>155.72</v>
      </c>
      <c r="AN75">
        <v>21.97</v>
      </c>
      <c r="AO75">
        <v>700.75</v>
      </c>
      <c r="AP75">
        <v>0</v>
      </c>
      <c r="AQ75">
        <v>70.64</v>
      </c>
      <c r="AR75">
        <v>1.75</v>
      </c>
      <c r="AS75">
        <v>0</v>
      </c>
      <c r="AT75">
        <v>100</v>
      </c>
      <c r="AU75">
        <v>65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126</v>
      </c>
      <c r="BM75">
        <v>108001</v>
      </c>
      <c r="BN75">
        <v>0</v>
      </c>
      <c r="BO75" t="s">
        <v>6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100</v>
      </c>
      <c r="CA75">
        <v>65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ref="CP75:CP89" si="90">(P75+Q75+S75)</f>
        <v>191.92000000000002</v>
      </c>
      <c r="CQ75">
        <f t="shared" ref="CQ75:CQ89" si="91">AC75*BC75</f>
        <v>514.36</v>
      </c>
      <c r="CR75">
        <f t="shared" ref="CR75:CR89" si="92">AD75*BB75</f>
        <v>155.72</v>
      </c>
      <c r="CS75">
        <f t="shared" ref="CS75:CS89" si="93">AE75*BS75</f>
        <v>21.97</v>
      </c>
      <c r="CT75">
        <f t="shared" ref="CT75:CT89" si="94">AF75*BA75</f>
        <v>700.75</v>
      </c>
      <c r="CU75">
        <f t="shared" ref="CU75:CU89" si="95">AG75</f>
        <v>0</v>
      </c>
      <c r="CV75">
        <f t="shared" ref="CV75:CV89" si="96">AH75</f>
        <v>70.64</v>
      </c>
      <c r="CW75">
        <f t="shared" ref="CW75:CW89" si="97">AI75</f>
        <v>1.75</v>
      </c>
      <c r="CX75">
        <f t="shared" ref="CX75:CX89" si="98">AJ75</f>
        <v>0</v>
      </c>
      <c r="CY75">
        <f t="shared" ref="CY75:CY89" si="99">(((S75+R75)*AT75)/100)</f>
        <v>101.19</v>
      </c>
      <c r="CZ75">
        <f t="shared" ref="CZ75:CZ89" si="100">(((S75+R75)*AU75)/100)</f>
        <v>65.773499999999999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125</v>
      </c>
      <c r="DW75" t="s">
        <v>125</v>
      </c>
      <c r="DX75">
        <v>1</v>
      </c>
      <c r="EE75">
        <v>64674943</v>
      </c>
      <c r="EF75">
        <v>3</v>
      </c>
      <c r="EG75" t="s">
        <v>20</v>
      </c>
      <c r="EH75">
        <v>0</v>
      </c>
      <c r="EI75" t="s">
        <v>6</v>
      </c>
      <c r="EJ75">
        <v>2</v>
      </c>
      <c r="EK75">
        <v>108001</v>
      </c>
      <c r="EL75" t="s">
        <v>21</v>
      </c>
      <c r="EM75" t="s">
        <v>22</v>
      </c>
      <c r="EO75" t="s">
        <v>6</v>
      </c>
      <c r="EQ75">
        <v>131072</v>
      </c>
      <c r="ER75">
        <v>1370.83</v>
      </c>
      <c r="ES75">
        <v>514.36</v>
      </c>
      <c r="ET75">
        <v>155.72</v>
      </c>
      <c r="EU75">
        <v>21.97</v>
      </c>
      <c r="EV75">
        <v>700.75</v>
      </c>
      <c r="EW75">
        <v>70.64</v>
      </c>
      <c r="EX75">
        <v>1.75</v>
      </c>
      <c r="EY75">
        <v>0</v>
      </c>
      <c r="FQ75">
        <v>0</v>
      </c>
      <c r="FR75">
        <f t="shared" ref="FR75:FR89" si="101">ROUND(IF(AND(BH75=3,BI75=3),P75,0),2)</f>
        <v>0</v>
      </c>
      <c r="FS75">
        <v>0</v>
      </c>
      <c r="FX75">
        <v>100</v>
      </c>
      <c r="FY75">
        <v>65</v>
      </c>
      <c r="GA75" t="s">
        <v>6</v>
      </c>
      <c r="GD75">
        <v>1</v>
      </c>
      <c r="GF75">
        <v>1747217018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ref="GL75:GL89" si="102">ROUND(IF(AND(BH75=3,BI75=3,FS75&lt;&gt;0),P75,0),2)</f>
        <v>0</v>
      </c>
      <c r="GM75">
        <f t="shared" ref="GM75:GM89" si="103">ROUND(O75+X75+Y75,2)+GX75</f>
        <v>358.88</v>
      </c>
      <c r="GN75">
        <f t="shared" ref="GN75:GN89" si="104">IF(OR(BI75=0,BI75=1),ROUND(O75+X75+Y75,2),0)</f>
        <v>0</v>
      </c>
      <c r="GO75">
        <f t="shared" ref="GO75:GO89" si="105">IF(BI75=2,ROUND(O75+X75+Y75,2),0)</f>
        <v>358.88</v>
      </c>
      <c r="GP75">
        <f t="shared" ref="GP75:GP89" si="106">IF(BI75=4,ROUND(O75+X75+Y75,2)+GX75,0)</f>
        <v>0</v>
      </c>
      <c r="GR75">
        <v>0</v>
      </c>
      <c r="GS75">
        <v>3</v>
      </c>
      <c r="GT75">
        <v>0</v>
      </c>
      <c r="GU75" t="s">
        <v>6</v>
      </c>
      <c r="GV75">
        <f t="shared" ref="GV75:GV89" si="107">ROUND((GT75),6)</f>
        <v>0</v>
      </c>
      <c r="GW75">
        <v>1</v>
      </c>
      <c r="GX75">
        <f t="shared" ref="GX75:GX89" si="108">ROUND(HC75*I75,2)</f>
        <v>0</v>
      </c>
      <c r="HA75">
        <v>0</v>
      </c>
      <c r="HB75">
        <v>0</v>
      </c>
      <c r="HC75">
        <f t="shared" ref="HC75:HC89" si="109">GV75*GW75</f>
        <v>0</v>
      </c>
      <c r="IK75">
        <v>0</v>
      </c>
    </row>
    <row r="76" spans="1:245" x14ac:dyDescent="0.25">
      <c r="A76">
        <v>17</v>
      </c>
      <c r="B76">
        <v>1</v>
      </c>
      <c r="E76" t="s">
        <v>127</v>
      </c>
      <c r="F76" t="s">
        <v>24</v>
      </c>
      <c r="G76" t="s">
        <v>128</v>
      </c>
      <c r="H76" t="s">
        <v>18</v>
      </c>
      <c r="I76">
        <f>ROUND(8,6)</f>
        <v>8</v>
      </c>
      <c r="J76">
        <v>0</v>
      </c>
      <c r="O76">
        <f t="shared" si="70"/>
        <v>393.28</v>
      </c>
      <c r="P76">
        <f t="shared" si="71"/>
        <v>393.28</v>
      </c>
      <c r="Q76">
        <f t="shared" si="72"/>
        <v>0</v>
      </c>
      <c r="R76">
        <f t="shared" si="73"/>
        <v>0</v>
      </c>
      <c r="S76">
        <f t="shared" si="74"/>
        <v>0</v>
      </c>
      <c r="T76">
        <f t="shared" si="75"/>
        <v>0</v>
      </c>
      <c r="U76">
        <f t="shared" si="76"/>
        <v>0</v>
      </c>
      <c r="V76">
        <f t="shared" si="77"/>
        <v>0</v>
      </c>
      <c r="W76">
        <f t="shared" si="78"/>
        <v>0</v>
      </c>
      <c r="X76">
        <f t="shared" si="79"/>
        <v>0</v>
      </c>
      <c r="Y76">
        <f t="shared" si="80"/>
        <v>0</v>
      </c>
      <c r="AA76">
        <v>67928636</v>
      </c>
      <c r="AB76">
        <f t="shared" si="81"/>
        <v>49.16</v>
      </c>
      <c r="AC76">
        <f t="shared" si="82"/>
        <v>49.16</v>
      </c>
      <c r="AD76">
        <f t="shared" si="83"/>
        <v>0</v>
      </c>
      <c r="AE76">
        <f t="shared" si="84"/>
        <v>0</v>
      </c>
      <c r="AF76">
        <f t="shared" si="85"/>
        <v>0</v>
      </c>
      <c r="AG76">
        <f t="shared" si="86"/>
        <v>0</v>
      </c>
      <c r="AH76">
        <f t="shared" si="87"/>
        <v>0</v>
      </c>
      <c r="AI76">
        <f t="shared" si="88"/>
        <v>0</v>
      </c>
      <c r="AJ76">
        <f t="shared" si="89"/>
        <v>0</v>
      </c>
      <c r="AK76">
        <v>49.160000000000004</v>
      </c>
      <c r="AL76">
        <v>49.160000000000004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2</v>
      </c>
      <c r="BJ76" t="s">
        <v>6</v>
      </c>
      <c r="BM76">
        <v>1100</v>
      </c>
      <c r="BN76">
        <v>0</v>
      </c>
      <c r="BO76" t="s">
        <v>6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90"/>
        <v>393.28</v>
      </c>
      <c r="CQ76">
        <f t="shared" si="91"/>
        <v>49.16</v>
      </c>
      <c r="CR76">
        <f t="shared" si="92"/>
        <v>0</v>
      </c>
      <c r="CS76">
        <f t="shared" si="93"/>
        <v>0</v>
      </c>
      <c r="CT76">
        <f t="shared" si="94"/>
        <v>0</v>
      </c>
      <c r="CU76">
        <f t="shared" si="95"/>
        <v>0</v>
      </c>
      <c r="CV76">
        <f t="shared" si="96"/>
        <v>0</v>
      </c>
      <c r="CW76">
        <f t="shared" si="97"/>
        <v>0</v>
      </c>
      <c r="CX76">
        <f t="shared" si="98"/>
        <v>0</v>
      </c>
      <c r="CY76">
        <f t="shared" si="99"/>
        <v>0</v>
      </c>
      <c r="CZ76">
        <f t="shared" si="100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18</v>
      </c>
      <c r="DW76" t="s">
        <v>18</v>
      </c>
      <c r="DX76">
        <v>1</v>
      </c>
      <c r="EE76">
        <v>64675249</v>
      </c>
      <c r="EF76">
        <v>8</v>
      </c>
      <c r="EG76" t="s">
        <v>26</v>
      </c>
      <c r="EH76">
        <v>0</v>
      </c>
      <c r="EI76" t="s">
        <v>6</v>
      </c>
      <c r="EJ76">
        <v>1</v>
      </c>
      <c r="EK76">
        <v>1100</v>
      </c>
      <c r="EL76" t="s">
        <v>27</v>
      </c>
      <c r="EM76" t="s">
        <v>28</v>
      </c>
      <c r="EO76" t="s">
        <v>6</v>
      </c>
      <c r="EQ76">
        <v>131072</v>
      </c>
      <c r="ER76">
        <v>32.93</v>
      </c>
      <c r="ES76">
        <v>49.160000000000004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5</v>
      </c>
      <c r="FC76">
        <v>1</v>
      </c>
      <c r="FD76">
        <v>18</v>
      </c>
      <c r="FF76">
        <v>561.04999999999995</v>
      </c>
      <c r="FQ76">
        <v>0</v>
      </c>
      <c r="FR76">
        <f t="shared" si="101"/>
        <v>0</v>
      </c>
      <c r="FS76">
        <v>0</v>
      </c>
      <c r="FX76">
        <v>0</v>
      </c>
      <c r="FY76">
        <v>0</v>
      </c>
      <c r="GA76" t="s">
        <v>129</v>
      </c>
      <c r="GD76">
        <v>1</v>
      </c>
      <c r="GF76">
        <v>929095853</v>
      </c>
      <c r="GG76">
        <v>2</v>
      </c>
      <c r="GH76">
        <v>3</v>
      </c>
      <c r="GI76">
        <v>3</v>
      </c>
      <c r="GJ76">
        <v>0</v>
      </c>
      <c r="GK76">
        <v>0</v>
      </c>
      <c r="GL76">
        <f t="shared" si="102"/>
        <v>0</v>
      </c>
      <c r="GM76">
        <f t="shared" si="103"/>
        <v>393.28</v>
      </c>
      <c r="GN76">
        <f t="shared" si="104"/>
        <v>0</v>
      </c>
      <c r="GO76">
        <f t="shared" si="105"/>
        <v>393.28</v>
      </c>
      <c r="GP76">
        <f t="shared" si="106"/>
        <v>0</v>
      </c>
      <c r="GR76">
        <v>1</v>
      </c>
      <c r="GS76">
        <v>1</v>
      </c>
      <c r="GT76">
        <v>0</v>
      </c>
      <c r="GU76" t="s">
        <v>6</v>
      </c>
      <c r="GV76">
        <f t="shared" si="107"/>
        <v>0</v>
      </c>
      <c r="GW76">
        <v>1</v>
      </c>
      <c r="GX76">
        <f t="shared" si="108"/>
        <v>0</v>
      </c>
      <c r="HA76">
        <v>0</v>
      </c>
      <c r="HB76">
        <v>0</v>
      </c>
      <c r="HC76">
        <f t="shared" si="109"/>
        <v>0</v>
      </c>
      <c r="IK76">
        <v>0</v>
      </c>
    </row>
    <row r="77" spans="1:245" x14ac:dyDescent="0.25">
      <c r="A77">
        <v>17</v>
      </c>
      <c r="B77">
        <v>1</v>
      </c>
      <c r="E77" t="s">
        <v>130</v>
      </c>
      <c r="F77" t="s">
        <v>24</v>
      </c>
      <c r="G77" t="s">
        <v>131</v>
      </c>
      <c r="H77" t="s">
        <v>18</v>
      </c>
      <c r="I77">
        <f>ROUND(6,6)</f>
        <v>6</v>
      </c>
      <c r="J77">
        <v>0</v>
      </c>
      <c r="O77">
        <f t="shared" si="70"/>
        <v>496.26</v>
      </c>
      <c r="P77">
        <f t="shared" si="71"/>
        <v>496.26</v>
      </c>
      <c r="Q77">
        <f t="shared" si="72"/>
        <v>0</v>
      </c>
      <c r="R77">
        <f t="shared" si="73"/>
        <v>0</v>
      </c>
      <c r="S77">
        <f t="shared" si="74"/>
        <v>0</v>
      </c>
      <c r="T77">
        <f t="shared" si="75"/>
        <v>0</v>
      </c>
      <c r="U77">
        <f t="shared" si="76"/>
        <v>0</v>
      </c>
      <c r="V77">
        <f t="shared" si="77"/>
        <v>0</v>
      </c>
      <c r="W77">
        <f t="shared" si="78"/>
        <v>0</v>
      </c>
      <c r="X77">
        <f t="shared" si="79"/>
        <v>0</v>
      </c>
      <c r="Y77">
        <f t="shared" si="80"/>
        <v>0</v>
      </c>
      <c r="AA77">
        <v>67928636</v>
      </c>
      <c r="AB77">
        <f t="shared" si="81"/>
        <v>82.71</v>
      </c>
      <c r="AC77">
        <f t="shared" si="82"/>
        <v>82.71</v>
      </c>
      <c r="AD77">
        <f t="shared" si="83"/>
        <v>0</v>
      </c>
      <c r="AE77">
        <f t="shared" si="84"/>
        <v>0</v>
      </c>
      <c r="AF77">
        <f t="shared" si="85"/>
        <v>0</v>
      </c>
      <c r="AG77">
        <f t="shared" si="86"/>
        <v>0</v>
      </c>
      <c r="AH77">
        <f t="shared" si="87"/>
        <v>0</v>
      </c>
      <c r="AI77">
        <f t="shared" si="88"/>
        <v>0</v>
      </c>
      <c r="AJ77">
        <f t="shared" si="89"/>
        <v>0</v>
      </c>
      <c r="AK77">
        <v>82.710000000000008</v>
      </c>
      <c r="AL77">
        <v>82.710000000000008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1100</v>
      </c>
      <c r="BN77">
        <v>0</v>
      </c>
      <c r="BO77" t="s">
        <v>6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90"/>
        <v>496.26</v>
      </c>
      <c r="CQ77">
        <f t="shared" si="91"/>
        <v>82.71</v>
      </c>
      <c r="CR77">
        <f t="shared" si="92"/>
        <v>0</v>
      </c>
      <c r="CS77">
        <f t="shared" si="93"/>
        <v>0</v>
      </c>
      <c r="CT77">
        <f t="shared" si="94"/>
        <v>0</v>
      </c>
      <c r="CU77">
        <f t="shared" si="95"/>
        <v>0</v>
      </c>
      <c r="CV77">
        <f t="shared" si="96"/>
        <v>0</v>
      </c>
      <c r="CW77">
        <f t="shared" si="97"/>
        <v>0</v>
      </c>
      <c r="CX77">
        <f t="shared" si="98"/>
        <v>0</v>
      </c>
      <c r="CY77">
        <f t="shared" si="99"/>
        <v>0</v>
      </c>
      <c r="CZ77">
        <f t="shared" si="100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18</v>
      </c>
      <c r="DW77" t="s">
        <v>18</v>
      </c>
      <c r="DX77">
        <v>1</v>
      </c>
      <c r="EE77">
        <v>64675249</v>
      </c>
      <c r="EF77">
        <v>8</v>
      </c>
      <c r="EG77" t="s">
        <v>26</v>
      </c>
      <c r="EH77">
        <v>0</v>
      </c>
      <c r="EI77" t="s">
        <v>6</v>
      </c>
      <c r="EJ77">
        <v>1</v>
      </c>
      <c r="EK77">
        <v>1100</v>
      </c>
      <c r="EL77" t="s">
        <v>27</v>
      </c>
      <c r="EM77" t="s">
        <v>28</v>
      </c>
      <c r="EO77" t="s">
        <v>6</v>
      </c>
      <c r="EQ77">
        <v>131072</v>
      </c>
      <c r="ER77">
        <v>55.39</v>
      </c>
      <c r="ES77">
        <v>82.710000000000008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1</v>
      </c>
      <c r="FD77">
        <v>18</v>
      </c>
      <c r="FF77">
        <v>943.83</v>
      </c>
      <c r="FQ77">
        <v>0</v>
      </c>
      <c r="FR77">
        <f t="shared" si="101"/>
        <v>0</v>
      </c>
      <c r="FS77">
        <v>0</v>
      </c>
      <c r="FX77">
        <v>0</v>
      </c>
      <c r="FY77">
        <v>0</v>
      </c>
      <c r="GA77" t="s">
        <v>132</v>
      </c>
      <c r="GD77">
        <v>1</v>
      </c>
      <c r="GF77">
        <v>939679779</v>
      </c>
      <c r="GG77">
        <v>2</v>
      </c>
      <c r="GH77">
        <v>3</v>
      </c>
      <c r="GI77">
        <v>3</v>
      </c>
      <c r="GJ77">
        <v>0</v>
      </c>
      <c r="GK77">
        <v>0</v>
      </c>
      <c r="GL77">
        <f t="shared" si="102"/>
        <v>0</v>
      </c>
      <c r="GM77">
        <f t="shared" si="103"/>
        <v>496.26</v>
      </c>
      <c r="GN77">
        <f t="shared" si="104"/>
        <v>0</v>
      </c>
      <c r="GO77">
        <f t="shared" si="105"/>
        <v>496.26</v>
      </c>
      <c r="GP77">
        <f t="shared" si="106"/>
        <v>0</v>
      </c>
      <c r="GR77">
        <v>1</v>
      </c>
      <c r="GS77">
        <v>1</v>
      </c>
      <c r="GT77">
        <v>0</v>
      </c>
      <c r="GU77" t="s">
        <v>6</v>
      </c>
      <c r="GV77">
        <f t="shared" si="107"/>
        <v>0</v>
      </c>
      <c r="GW77">
        <v>1</v>
      </c>
      <c r="GX77">
        <f t="shared" si="108"/>
        <v>0</v>
      </c>
      <c r="HA77">
        <v>0</v>
      </c>
      <c r="HB77">
        <v>0</v>
      </c>
      <c r="HC77">
        <f t="shared" si="109"/>
        <v>0</v>
      </c>
      <c r="IK77">
        <v>0</v>
      </c>
    </row>
    <row r="78" spans="1:245" x14ac:dyDescent="0.25">
      <c r="A78">
        <v>17</v>
      </c>
      <c r="B78">
        <v>1</v>
      </c>
      <c r="C78">
        <f>ROW(SmtRes!A60)</f>
        <v>60</v>
      </c>
      <c r="D78">
        <f>ROW(EtalonRes!A60)</f>
        <v>60</v>
      </c>
      <c r="E78" t="s">
        <v>133</v>
      </c>
      <c r="F78" t="s">
        <v>134</v>
      </c>
      <c r="G78" t="s">
        <v>135</v>
      </c>
      <c r="H78" t="s">
        <v>125</v>
      </c>
      <c r="I78">
        <f>ROUND(5/100,6)</f>
        <v>0.05</v>
      </c>
      <c r="J78">
        <v>0</v>
      </c>
      <c r="O78">
        <f t="shared" si="70"/>
        <v>74.12</v>
      </c>
      <c r="P78">
        <f t="shared" si="71"/>
        <v>25.79</v>
      </c>
      <c r="Q78">
        <f t="shared" si="72"/>
        <v>9.6</v>
      </c>
      <c r="R78">
        <f t="shared" si="73"/>
        <v>1.36</v>
      </c>
      <c r="S78">
        <f t="shared" si="74"/>
        <v>38.729999999999997</v>
      </c>
      <c r="T78">
        <f t="shared" si="75"/>
        <v>0</v>
      </c>
      <c r="U78">
        <f t="shared" si="76"/>
        <v>3.9039999999999999</v>
      </c>
      <c r="V78">
        <f t="shared" si="77"/>
        <v>0.10800000000000001</v>
      </c>
      <c r="W78">
        <f t="shared" si="78"/>
        <v>0</v>
      </c>
      <c r="X78">
        <f t="shared" si="79"/>
        <v>40.090000000000003</v>
      </c>
      <c r="Y78">
        <f t="shared" si="80"/>
        <v>26.06</v>
      </c>
      <c r="AA78">
        <v>67928636</v>
      </c>
      <c r="AB78">
        <f t="shared" si="81"/>
        <v>1482.3</v>
      </c>
      <c r="AC78">
        <f t="shared" si="82"/>
        <v>515.83000000000004</v>
      </c>
      <c r="AD78">
        <f t="shared" si="83"/>
        <v>191.92</v>
      </c>
      <c r="AE78">
        <f t="shared" si="84"/>
        <v>27.11</v>
      </c>
      <c r="AF78">
        <f t="shared" si="85"/>
        <v>774.55</v>
      </c>
      <c r="AG78">
        <f t="shared" si="86"/>
        <v>0</v>
      </c>
      <c r="AH78">
        <f t="shared" si="87"/>
        <v>78.08</v>
      </c>
      <c r="AI78">
        <f t="shared" si="88"/>
        <v>2.16</v>
      </c>
      <c r="AJ78">
        <f t="shared" si="89"/>
        <v>0</v>
      </c>
      <c r="AK78">
        <v>1482.3</v>
      </c>
      <c r="AL78">
        <v>515.83000000000004</v>
      </c>
      <c r="AM78">
        <v>191.92</v>
      </c>
      <c r="AN78">
        <v>27.11</v>
      </c>
      <c r="AO78">
        <v>774.55</v>
      </c>
      <c r="AP78">
        <v>0</v>
      </c>
      <c r="AQ78">
        <v>78.08</v>
      </c>
      <c r="AR78">
        <v>2.16</v>
      </c>
      <c r="AS78">
        <v>0</v>
      </c>
      <c r="AT78">
        <v>100</v>
      </c>
      <c r="AU78">
        <v>65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2</v>
      </c>
      <c r="BJ78" t="s">
        <v>136</v>
      </c>
      <c r="BM78">
        <v>108001</v>
      </c>
      <c r="BN78">
        <v>0</v>
      </c>
      <c r="BO78" t="s">
        <v>6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100</v>
      </c>
      <c r="CA78">
        <v>65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90"/>
        <v>74.12</v>
      </c>
      <c r="CQ78">
        <f t="shared" si="91"/>
        <v>515.83000000000004</v>
      </c>
      <c r="CR78">
        <f t="shared" si="92"/>
        <v>191.92</v>
      </c>
      <c r="CS78">
        <f t="shared" si="93"/>
        <v>27.11</v>
      </c>
      <c r="CT78">
        <f t="shared" si="94"/>
        <v>774.55</v>
      </c>
      <c r="CU78">
        <f t="shared" si="95"/>
        <v>0</v>
      </c>
      <c r="CV78">
        <f t="shared" si="96"/>
        <v>78.08</v>
      </c>
      <c r="CW78">
        <f t="shared" si="97"/>
        <v>2.16</v>
      </c>
      <c r="CX78">
        <f t="shared" si="98"/>
        <v>0</v>
      </c>
      <c r="CY78">
        <f t="shared" si="99"/>
        <v>40.089999999999996</v>
      </c>
      <c r="CZ78">
        <f t="shared" si="100"/>
        <v>26.058499999999999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125</v>
      </c>
      <c r="DW78" t="s">
        <v>125</v>
      </c>
      <c r="DX78">
        <v>1</v>
      </c>
      <c r="EE78">
        <v>64674943</v>
      </c>
      <c r="EF78">
        <v>3</v>
      </c>
      <c r="EG78" t="s">
        <v>20</v>
      </c>
      <c r="EH78">
        <v>0</v>
      </c>
      <c r="EI78" t="s">
        <v>6</v>
      </c>
      <c r="EJ78">
        <v>2</v>
      </c>
      <c r="EK78">
        <v>108001</v>
      </c>
      <c r="EL78" t="s">
        <v>21</v>
      </c>
      <c r="EM78" t="s">
        <v>22</v>
      </c>
      <c r="EO78" t="s">
        <v>6</v>
      </c>
      <c r="EQ78">
        <v>131072</v>
      </c>
      <c r="ER78">
        <v>1482.3</v>
      </c>
      <c r="ES78">
        <v>515.83000000000004</v>
      </c>
      <c r="ET78">
        <v>191.92</v>
      </c>
      <c r="EU78">
        <v>27.11</v>
      </c>
      <c r="EV78">
        <v>774.55</v>
      </c>
      <c r="EW78">
        <v>78.08</v>
      </c>
      <c r="EX78">
        <v>2.16</v>
      </c>
      <c r="EY78">
        <v>0</v>
      </c>
      <c r="FQ78">
        <v>0</v>
      </c>
      <c r="FR78">
        <f t="shared" si="101"/>
        <v>0</v>
      </c>
      <c r="FS78">
        <v>0</v>
      </c>
      <c r="FX78">
        <v>100</v>
      </c>
      <c r="FY78">
        <v>65</v>
      </c>
      <c r="GA78" t="s">
        <v>6</v>
      </c>
      <c r="GD78">
        <v>1</v>
      </c>
      <c r="GF78">
        <v>1697397533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102"/>
        <v>0</v>
      </c>
      <c r="GM78">
        <f t="shared" si="103"/>
        <v>140.27000000000001</v>
      </c>
      <c r="GN78">
        <f t="shared" si="104"/>
        <v>0</v>
      </c>
      <c r="GO78">
        <f t="shared" si="105"/>
        <v>140.27000000000001</v>
      </c>
      <c r="GP78">
        <f t="shared" si="106"/>
        <v>0</v>
      </c>
      <c r="GR78">
        <v>0</v>
      </c>
      <c r="GS78">
        <v>3</v>
      </c>
      <c r="GT78">
        <v>0</v>
      </c>
      <c r="GU78" t="s">
        <v>6</v>
      </c>
      <c r="GV78">
        <f t="shared" si="107"/>
        <v>0</v>
      </c>
      <c r="GW78">
        <v>1</v>
      </c>
      <c r="GX78">
        <f t="shared" si="108"/>
        <v>0</v>
      </c>
      <c r="HA78">
        <v>0</v>
      </c>
      <c r="HB78">
        <v>0</v>
      </c>
      <c r="HC78">
        <f t="shared" si="109"/>
        <v>0</v>
      </c>
      <c r="IK78">
        <v>0</v>
      </c>
    </row>
    <row r="79" spans="1:245" x14ac:dyDescent="0.25">
      <c r="A79">
        <v>17</v>
      </c>
      <c r="B79">
        <v>1</v>
      </c>
      <c r="E79" t="s">
        <v>137</v>
      </c>
      <c r="F79" t="s">
        <v>24</v>
      </c>
      <c r="G79" t="s">
        <v>138</v>
      </c>
      <c r="H79" t="s">
        <v>18</v>
      </c>
      <c r="I79">
        <f>ROUND(5,6)</f>
        <v>5</v>
      </c>
      <c r="J79">
        <v>0</v>
      </c>
      <c r="O79">
        <f t="shared" si="70"/>
        <v>3737.2</v>
      </c>
      <c r="P79">
        <f t="shared" si="71"/>
        <v>3737.2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</v>
      </c>
      <c r="X79">
        <f t="shared" si="79"/>
        <v>0</v>
      </c>
      <c r="Y79">
        <f t="shared" si="80"/>
        <v>0</v>
      </c>
      <c r="AA79">
        <v>67928636</v>
      </c>
      <c r="AB79">
        <f t="shared" si="81"/>
        <v>747.44</v>
      </c>
      <c r="AC79">
        <f t="shared" si="82"/>
        <v>747.44</v>
      </c>
      <c r="AD79">
        <f t="shared" si="83"/>
        <v>0</v>
      </c>
      <c r="AE79">
        <f t="shared" si="84"/>
        <v>0</v>
      </c>
      <c r="AF79">
        <f t="shared" si="85"/>
        <v>0</v>
      </c>
      <c r="AG79">
        <f t="shared" si="86"/>
        <v>0</v>
      </c>
      <c r="AH79">
        <f t="shared" si="87"/>
        <v>0</v>
      </c>
      <c r="AI79">
        <f t="shared" si="88"/>
        <v>0</v>
      </c>
      <c r="AJ79">
        <f t="shared" si="89"/>
        <v>0</v>
      </c>
      <c r="AK79">
        <v>747.43999999999994</v>
      </c>
      <c r="AL79">
        <v>747.43999999999994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2</v>
      </c>
      <c r="BJ79" t="s">
        <v>6</v>
      </c>
      <c r="BM79">
        <v>1100</v>
      </c>
      <c r="BN79">
        <v>0</v>
      </c>
      <c r="BO79" t="s">
        <v>6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90"/>
        <v>3737.2</v>
      </c>
      <c r="CQ79">
        <f t="shared" si="91"/>
        <v>747.44</v>
      </c>
      <c r="CR79">
        <f t="shared" si="92"/>
        <v>0</v>
      </c>
      <c r="CS79">
        <f t="shared" si="93"/>
        <v>0</v>
      </c>
      <c r="CT79">
        <f t="shared" si="94"/>
        <v>0</v>
      </c>
      <c r="CU79">
        <f t="shared" si="95"/>
        <v>0</v>
      </c>
      <c r="CV79">
        <f t="shared" si="96"/>
        <v>0</v>
      </c>
      <c r="CW79">
        <f t="shared" si="97"/>
        <v>0</v>
      </c>
      <c r="CX79">
        <f t="shared" si="98"/>
        <v>0</v>
      </c>
      <c r="CY79">
        <f t="shared" si="99"/>
        <v>0</v>
      </c>
      <c r="CZ79">
        <f t="shared" si="100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18</v>
      </c>
      <c r="DW79" t="s">
        <v>18</v>
      </c>
      <c r="DX79">
        <v>1</v>
      </c>
      <c r="EE79">
        <v>64675249</v>
      </c>
      <c r="EF79">
        <v>8</v>
      </c>
      <c r="EG79" t="s">
        <v>26</v>
      </c>
      <c r="EH79">
        <v>0</v>
      </c>
      <c r="EI79" t="s">
        <v>6</v>
      </c>
      <c r="EJ79">
        <v>1</v>
      </c>
      <c r="EK79">
        <v>1100</v>
      </c>
      <c r="EL79" t="s">
        <v>27</v>
      </c>
      <c r="EM79" t="s">
        <v>28</v>
      </c>
      <c r="EO79" t="s">
        <v>6</v>
      </c>
      <c r="EQ79">
        <v>131072</v>
      </c>
      <c r="ER79">
        <v>747.43999999999994</v>
      </c>
      <c r="ES79">
        <v>747.43999999999994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1</v>
      </c>
      <c r="FD79">
        <v>18</v>
      </c>
      <c r="FF79">
        <v>8529.5300000000007</v>
      </c>
      <c r="FQ79">
        <v>0</v>
      </c>
      <c r="FR79">
        <f t="shared" si="101"/>
        <v>0</v>
      </c>
      <c r="FS79">
        <v>0</v>
      </c>
      <c r="FX79">
        <v>0</v>
      </c>
      <c r="FY79">
        <v>0</v>
      </c>
      <c r="GA79" t="s">
        <v>139</v>
      </c>
      <c r="GD79">
        <v>1</v>
      </c>
      <c r="GF79">
        <v>-1410085604</v>
      </c>
      <c r="GG79">
        <v>2</v>
      </c>
      <c r="GH79">
        <v>3</v>
      </c>
      <c r="GI79">
        <v>3</v>
      </c>
      <c r="GJ79">
        <v>0</v>
      </c>
      <c r="GK79">
        <v>0</v>
      </c>
      <c r="GL79">
        <f t="shared" si="102"/>
        <v>0</v>
      </c>
      <c r="GM79">
        <f t="shared" si="103"/>
        <v>3737.2</v>
      </c>
      <c r="GN79">
        <f t="shared" si="104"/>
        <v>0</v>
      </c>
      <c r="GO79">
        <f t="shared" si="105"/>
        <v>3737.2</v>
      </c>
      <c r="GP79">
        <f t="shared" si="106"/>
        <v>0</v>
      </c>
      <c r="GR79">
        <v>1</v>
      </c>
      <c r="GS79">
        <v>1</v>
      </c>
      <c r="GT79">
        <v>0</v>
      </c>
      <c r="GU79" t="s">
        <v>6</v>
      </c>
      <c r="GV79">
        <f t="shared" si="107"/>
        <v>0</v>
      </c>
      <c r="GW79">
        <v>1</v>
      </c>
      <c r="GX79">
        <f t="shared" si="108"/>
        <v>0</v>
      </c>
      <c r="HA79">
        <v>0</v>
      </c>
      <c r="HB79">
        <v>0</v>
      </c>
      <c r="HC79">
        <f t="shared" si="109"/>
        <v>0</v>
      </c>
      <c r="IK79">
        <v>0</v>
      </c>
    </row>
    <row r="80" spans="1:245" x14ac:dyDescent="0.25">
      <c r="A80">
        <v>17</v>
      </c>
      <c r="B80">
        <v>1</v>
      </c>
      <c r="C80">
        <f>ROW(SmtRes!A69)</f>
        <v>69</v>
      </c>
      <c r="D80">
        <f>ROW(EtalonRes!A69)</f>
        <v>69</v>
      </c>
      <c r="E80" t="s">
        <v>140</v>
      </c>
      <c r="F80" t="s">
        <v>141</v>
      </c>
      <c r="G80" t="s">
        <v>142</v>
      </c>
      <c r="H80" t="s">
        <v>125</v>
      </c>
      <c r="I80">
        <f>ROUND(4/100,6)</f>
        <v>0.04</v>
      </c>
      <c r="J80">
        <v>0</v>
      </c>
      <c r="O80">
        <f t="shared" si="70"/>
        <v>14.77</v>
      </c>
      <c r="P80">
        <f t="shared" si="71"/>
        <v>2.4900000000000002</v>
      </c>
      <c r="Q80">
        <f t="shared" si="72"/>
        <v>0.19</v>
      </c>
      <c r="R80">
        <f t="shared" si="73"/>
        <v>0.03</v>
      </c>
      <c r="S80">
        <f t="shared" si="74"/>
        <v>12.09</v>
      </c>
      <c r="T80">
        <f t="shared" si="75"/>
        <v>0</v>
      </c>
      <c r="U80">
        <f t="shared" si="76"/>
        <v>1.2192000000000001</v>
      </c>
      <c r="V80">
        <f t="shared" si="77"/>
        <v>2E-3</v>
      </c>
      <c r="W80">
        <f t="shared" si="78"/>
        <v>0</v>
      </c>
      <c r="X80">
        <f t="shared" si="79"/>
        <v>12.12</v>
      </c>
      <c r="Y80">
        <f t="shared" si="80"/>
        <v>7.88</v>
      </c>
      <c r="AA80">
        <v>67928636</v>
      </c>
      <c r="AB80">
        <f t="shared" si="81"/>
        <v>369.25</v>
      </c>
      <c r="AC80">
        <f t="shared" si="82"/>
        <v>62.22</v>
      </c>
      <c r="AD80">
        <f t="shared" si="83"/>
        <v>4.67</v>
      </c>
      <c r="AE80">
        <f t="shared" si="84"/>
        <v>0.64</v>
      </c>
      <c r="AF80">
        <f t="shared" si="85"/>
        <v>302.36</v>
      </c>
      <c r="AG80">
        <f t="shared" si="86"/>
        <v>0</v>
      </c>
      <c r="AH80">
        <f t="shared" si="87"/>
        <v>30.48</v>
      </c>
      <c r="AI80">
        <f t="shared" si="88"/>
        <v>0.05</v>
      </c>
      <c r="AJ80">
        <f t="shared" si="89"/>
        <v>0</v>
      </c>
      <c r="AK80">
        <v>369.25</v>
      </c>
      <c r="AL80">
        <v>62.22</v>
      </c>
      <c r="AM80">
        <v>4.67</v>
      </c>
      <c r="AN80">
        <v>0.64</v>
      </c>
      <c r="AO80">
        <v>302.36</v>
      </c>
      <c r="AP80">
        <v>0</v>
      </c>
      <c r="AQ80">
        <v>30.48</v>
      </c>
      <c r="AR80">
        <v>0.05</v>
      </c>
      <c r="AS80">
        <v>0</v>
      </c>
      <c r="AT80">
        <v>100</v>
      </c>
      <c r="AU80">
        <v>65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2</v>
      </c>
      <c r="BJ80" t="s">
        <v>143</v>
      </c>
      <c r="BM80">
        <v>108001</v>
      </c>
      <c r="BN80">
        <v>0</v>
      </c>
      <c r="BO80" t="s">
        <v>6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100</v>
      </c>
      <c r="CA80">
        <v>65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90"/>
        <v>14.77</v>
      </c>
      <c r="CQ80">
        <f t="shared" si="91"/>
        <v>62.22</v>
      </c>
      <c r="CR80">
        <f t="shared" si="92"/>
        <v>4.67</v>
      </c>
      <c r="CS80">
        <f t="shared" si="93"/>
        <v>0.64</v>
      </c>
      <c r="CT80">
        <f t="shared" si="94"/>
        <v>302.36</v>
      </c>
      <c r="CU80">
        <f t="shared" si="95"/>
        <v>0</v>
      </c>
      <c r="CV80">
        <f t="shared" si="96"/>
        <v>30.48</v>
      </c>
      <c r="CW80">
        <f t="shared" si="97"/>
        <v>0.05</v>
      </c>
      <c r="CX80">
        <f t="shared" si="98"/>
        <v>0</v>
      </c>
      <c r="CY80">
        <f t="shared" si="99"/>
        <v>12.12</v>
      </c>
      <c r="CZ80">
        <f t="shared" si="100"/>
        <v>7.8779999999999992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125</v>
      </c>
      <c r="DW80" t="s">
        <v>125</v>
      </c>
      <c r="DX80">
        <v>1</v>
      </c>
      <c r="EE80">
        <v>64674943</v>
      </c>
      <c r="EF80">
        <v>3</v>
      </c>
      <c r="EG80" t="s">
        <v>20</v>
      </c>
      <c r="EH80">
        <v>0</v>
      </c>
      <c r="EI80" t="s">
        <v>6</v>
      </c>
      <c r="EJ80">
        <v>2</v>
      </c>
      <c r="EK80">
        <v>108001</v>
      </c>
      <c r="EL80" t="s">
        <v>21</v>
      </c>
      <c r="EM80" t="s">
        <v>22</v>
      </c>
      <c r="EO80" t="s">
        <v>6</v>
      </c>
      <c r="EQ80">
        <v>131072</v>
      </c>
      <c r="ER80">
        <v>369.25</v>
      </c>
      <c r="ES80">
        <v>62.22</v>
      </c>
      <c r="ET80">
        <v>4.67</v>
      </c>
      <c r="EU80">
        <v>0.64</v>
      </c>
      <c r="EV80">
        <v>302.36</v>
      </c>
      <c r="EW80">
        <v>30.48</v>
      </c>
      <c r="EX80">
        <v>0.05</v>
      </c>
      <c r="EY80">
        <v>0</v>
      </c>
      <c r="FQ80">
        <v>0</v>
      </c>
      <c r="FR80">
        <f t="shared" si="101"/>
        <v>0</v>
      </c>
      <c r="FS80">
        <v>0</v>
      </c>
      <c r="FX80">
        <v>100</v>
      </c>
      <c r="FY80">
        <v>65</v>
      </c>
      <c r="GA80" t="s">
        <v>6</v>
      </c>
      <c r="GD80">
        <v>1</v>
      </c>
      <c r="GF80">
        <v>-1066145640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102"/>
        <v>0</v>
      </c>
      <c r="GM80">
        <f t="shared" si="103"/>
        <v>34.770000000000003</v>
      </c>
      <c r="GN80">
        <f t="shared" si="104"/>
        <v>0</v>
      </c>
      <c r="GO80">
        <f t="shared" si="105"/>
        <v>34.770000000000003</v>
      </c>
      <c r="GP80">
        <f t="shared" si="106"/>
        <v>0</v>
      </c>
      <c r="GR80">
        <v>0</v>
      </c>
      <c r="GS80">
        <v>3</v>
      </c>
      <c r="GT80">
        <v>0</v>
      </c>
      <c r="GU80" t="s">
        <v>6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IK80">
        <v>0</v>
      </c>
    </row>
    <row r="81" spans="1:245" x14ac:dyDescent="0.25">
      <c r="A81">
        <v>17</v>
      </c>
      <c r="B81">
        <v>1</v>
      </c>
      <c r="E81" t="s">
        <v>144</v>
      </c>
      <c r="F81" t="s">
        <v>24</v>
      </c>
      <c r="G81" t="s">
        <v>145</v>
      </c>
      <c r="H81" t="s">
        <v>18</v>
      </c>
      <c r="I81">
        <f>ROUND(4,6)</f>
        <v>4</v>
      </c>
      <c r="J81">
        <v>0</v>
      </c>
      <c r="O81">
        <f t="shared" si="70"/>
        <v>139.16</v>
      </c>
      <c r="P81">
        <f t="shared" si="71"/>
        <v>139.16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</v>
      </c>
      <c r="X81">
        <f t="shared" si="79"/>
        <v>0</v>
      </c>
      <c r="Y81">
        <f t="shared" si="80"/>
        <v>0</v>
      </c>
      <c r="AA81">
        <v>67928636</v>
      </c>
      <c r="AB81">
        <f t="shared" si="81"/>
        <v>34.79</v>
      </c>
      <c r="AC81">
        <f t="shared" si="82"/>
        <v>34.79</v>
      </c>
      <c r="AD81">
        <f t="shared" si="83"/>
        <v>0</v>
      </c>
      <c r="AE81">
        <f t="shared" si="84"/>
        <v>0</v>
      </c>
      <c r="AF81">
        <f t="shared" si="85"/>
        <v>0</v>
      </c>
      <c r="AG81">
        <f t="shared" si="86"/>
        <v>0</v>
      </c>
      <c r="AH81">
        <f t="shared" si="87"/>
        <v>0</v>
      </c>
      <c r="AI81">
        <f t="shared" si="88"/>
        <v>0</v>
      </c>
      <c r="AJ81">
        <f t="shared" si="89"/>
        <v>0</v>
      </c>
      <c r="AK81">
        <v>34.79</v>
      </c>
      <c r="AL81">
        <v>34.79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6</v>
      </c>
      <c r="BM81">
        <v>1100</v>
      </c>
      <c r="BN81">
        <v>0</v>
      </c>
      <c r="BO81" t="s">
        <v>6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90"/>
        <v>139.16</v>
      </c>
      <c r="CQ81">
        <f t="shared" si="91"/>
        <v>34.79</v>
      </c>
      <c r="CR81">
        <f t="shared" si="92"/>
        <v>0</v>
      </c>
      <c r="CS81">
        <f t="shared" si="93"/>
        <v>0</v>
      </c>
      <c r="CT81">
        <f t="shared" si="94"/>
        <v>0</v>
      </c>
      <c r="CU81">
        <f t="shared" si="95"/>
        <v>0</v>
      </c>
      <c r="CV81">
        <f t="shared" si="96"/>
        <v>0</v>
      </c>
      <c r="CW81">
        <f t="shared" si="97"/>
        <v>0</v>
      </c>
      <c r="CX81">
        <f t="shared" si="98"/>
        <v>0</v>
      </c>
      <c r="CY81">
        <f t="shared" si="99"/>
        <v>0</v>
      </c>
      <c r="CZ81">
        <f t="shared" si="100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18</v>
      </c>
      <c r="DW81" t="s">
        <v>18</v>
      </c>
      <c r="DX81">
        <v>1</v>
      </c>
      <c r="EE81">
        <v>64675249</v>
      </c>
      <c r="EF81">
        <v>8</v>
      </c>
      <c r="EG81" t="s">
        <v>26</v>
      </c>
      <c r="EH81">
        <v>0</v>
      </c>
      <c r="EI81" t="s">
        <v>6</v>
      </c>
      <c r="EJ81">
        <v>1</v>
      </c>
      <c r="EK81">
        <v>1100</v>
      </c>
      <c r="EL81" t="s">
        <v>27</v>
      </c>
      <c r="EM81" t="s">
        <v>28</v>
      </c>
      <c r="EO81" t="s">
        <v>6</v>
      </c>
      <c r="EQ81">
        <v>131072</v>
      </c>
      <c r="ER81">
        <v>23.3</v>
      </c>
      <c r="ES81">
        <v>34.79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5</v>
      </c>
      <c r="FC81">
        <v>1</v>
      </c>
      <c r="FD81">
        <v>18</v>
      </c>
      <c r="FF81">
        <v>397.05</v>
      </c>
      <c r="FQ81">
        <v>0</v>
      </c>
      <c r="FR81">
        <f t="shared" si="101"/>
        <v>0</v>
      </c>
      <c r="FS81">
        <v>0</v>
      </c>
      <c r="FX81">
        <v>0</v>
      </c>
      <c r="FY81">
        <v>0</v>
      </c>
      <c r="GA81" t="s">
        <v>146</v>
      </c>
      <c r="GD81">
        <v>1</v>
      </c>
      <c r="GF81">
        <v>1661898763</v>
      </c>
      <c r="GG81">
        <v>2</v>
      </c>
      <c r="GH81">
        <v>3</v>
      </c>
      <c r="GI81">
        <v>3</v>
      </c>
      <c r="GJ81">
        <v>0</v>
      </c>
      <c r="GK81">
        <v>0</v>
      </c>
      <c r="GL81">
        <f t="shared" si="102"/>
        <v>0</v>
      </c>
      <c r="GM81">
        <f t="shared" si="103"/>
        <v>139.16</v>
      </c>
      <c r="GN81">
        <f t="shared" si="104"/>
        <v>0</v>
      </c>
      <c r="GO81">
        <f t="shared" si="105"/>
        <v>139.16</v>
      </c>
      <c r="GP81">
        <f t="shared" si="106"/>
        <v>0</v>
      </c>
      <c r="GR81">
        <v>1</v>
      </c>
      <c r="GS81">
        <v>1</v>
      </c>
      <c r="GT81">
        <v>0</v>
      </c>
      <c r="GU81" t="s">
        <v>6</v>
      </c>
      <c r="GV81">
        <f t="shared" si="107"/>
        <v>0</v>
      </c>
      <c r="GW81">
        <v>1</v>
      </c>
      <c r="GX81">
        <f t="shared" si="108"/>
        <v>0</v>
      </c>
      <c r="HA81">
        <v>0</v>
      </c>
      <c r="HB81">
        <v>0</v>
      </c>
      <c r="HC81">
        <f t="shared" si="109"/>
        <v>0</v>
      </c>
      <c r="IK81">
        <v>0</v>
      </c>
    </row>
    <row r="82" spans="1:245" x14ac:dyDescent="0.25">
      <c r="A82">
        <v>17</v>
      </c>
      <c r="B82">
        <v>1</v>
      </c>
      <c r="E82" t="s">
        <v>147</v>
      </c>
      <c r="F82" t="s">
        <v>24</v>
      </c>
      <c r="G82" t="s">
        <v>148</v>
      </c>
      <c r="H82" t="s">
        <v>18</v>
      </c>
      <c r="I82">
        <f>ROUND(2,6)</f>
        <v>2</v>
      </c>
      <c r="J82">
        <v>0</v>
      </c>
      <c r="O82">
        <f t="shared" si="70"/>
        <v>10.66</v>
      </c>
      <c r="P82">
        <f t="shared" si="71"/>
        <v>10.66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80"/>
        <v>0</v>
      </c>
      <c r="AA82">
        <v>67928636</v>
      </c>
      <c r="AB82">
        <f t="shared" si="81"/>
        <v>5.33</v>
      </c>
      <c r="AC82">
        <f t="shared" si="82"/>
        <v>5.33</v>
      </c>
      <c r="AD82">
        <f t="shared" si="83"/>
        <v>0</v>
      </c>
      <c r="AE82">
        <f t="shared" si="84"/>
        <v>0</v>
      </c>
      <c r="AF82">
        <f t="shared" si="85"/>
        <v>0</v>
      </c>
      <c r="AG82">
        <f t="shared" si="86"/>
        <v>0</v>
      </c>
      <c r="AH82">
        <f t="shared" si="87"/>
        <v>0</v>
      </c>
      <c r="AI82">
        <f t="shared" si="88"/>
        <v>0</v>
      </c>
      <c r="AJ82">
        <f t="shared" si="89"/>
        <v>0</v>
      </c>
      <c r="AK82">
        <v>5.33</v>
      </c>
      <c r="AL82">
        <v>5.33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1100</v>
      </c>
      <c r="BN82">
        <v>0</v>
      </c>
      <c r="BO82" t="s">
        <v>6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90"/>
        <v>10.66</v>
      </c>
      <c r="CQ82">
        <f t="shared" si="91"/>
        <v>5.33</v>
      </c>
      <c r="CR82">
        <f t="shared" si="92"/>
        <v>0</v>
      </c>
      <c r="CS82">
        <f t="shared" si="93"/>
        <v>0</v>
      </c>
      <c r="CT82">
        <f t="shared" si="94"/>
        <v>0</v>
      </c>
      <c r="CU82">
        <f t="shared" si="95"/>
        <v>0</v>
      </c>
      <c r="CV82">
        <f t="shared" si="96"/>
        <v>0</v>
      </c>
      <c r="CW82">
        <f t="shared" si="97"/>
        <v>0</v>
      </c>
      <c r="CX82">
        <f t="shared" si="98"/>
        <v>0</v>
      </c>
      <c r="CY82">
        <f t="shared" si="99"/>
        <v>0</v>
      </c>
      <c r="CZ82">
        <f t="shared" si="100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18</v>
      </c>
      <c r="DW82" t="s">
        <v>18</v>
      </c>
      <c r="DX82">
        <v>1</v>
      </c>
      <c r="EE82">
        <v>64675249</v>
      </c>
      <c r="EF82">
        <v>8</v>
      </c>
      <c r="EG82" t="s">
        <v>26</v>
      </c>
      <c r="EH82">
        <v>0</v>
      </c>
      <c r="EI82" t="s">
        <v>6</v>
      </c>
      <c r="EJ82">
        <v>1</v>
      </c>
      <c r="EK82">
        <v>1100</v>
      </c>
      <c r="EL82" t="s">
        <v>27</v>
      </c>
      <c r="EM82" t="s">
        <v>28</v>
      </c>
      <c r="EO82" t="s">
        <v>6</v>
      </c>
      <c r="EQ82">
        <v>131072</v>
      </c>
      <c r="ER82">
        <v>5.33</v>
      </c>
      <c r="ES82">
        <v>5.33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1</v>
      </c>
      <c r="FD82">
        <v>18</v>
      </c>
      <c r="FF82">
        <v>60.9</v>
      </c>
      <c r="FQ82">
        <v>0</v>
      </c>
      <c r="FR82">
        <f t="shared" si="101"/>
        <v>0</v>
      </c>
      <c r="FS82">
        <v>0</v>
      </c>
      <c r="FX82">
        <v>0</v>
      </c>
      <c r="FY82">
        <v>0</v>
      </c>
      <c r="GA82" t="s">
        <v>149</v>
      </c>
      <c r="GD82">
        <v>1</v>
      </c>
      <c r="GF82">
        <v>-505098768</v>
      </c>
      <c r="GG82">
        <v>2</v>
      </c>
      <c r="GH82">
        <v>3</v>
      </c>
      <c r="GI82">
        <v>3</v>
      </c>
      <c r="GJ82">
        <v>0</v>
      </c>
      <c r="GK82">
        <v>0</v>
      </c>
      <c r="GL82">
        <f t="shared" si="102"/>
        <v>0</v>
      </c>
      <c r="GM82">
        <f t="shared" si="103"/>
        <v>10.66</v>
      </c>
      <c r="GN82">
        <f t="shared" si="104"/>
        <v>0</v>
      </c>
      <c r="GO82">
        <f t="shared" si="105"/>
        <v>10.66</v>
      </c>
      <c r="GP82">
        <f t="shared" si="106"/>
        <v>0</v>
      </c>
      <c r="GR82">
        <v>1</v>
      </c>
      <c r="GS82">
        <v>1</v>
      </c>
      <c r="GT82">
        <v>0</v>
      </c>
      <c r="GU82" t="s">
        <v>6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IK82">
        <v>0</v>
      </c>
    </row>
    <row r="83" spans="1:245" x14ac:dyDescent="0.25">
      <c r="A83">
        <v>17</v>
      </c>
      <c r="B83">
        <v>1</v>
      </c>
      <c r="C83">
        <f>ROW(SmtRes!A76)</f>
        <v>76</v>
      </c>
      <c r="D83">
        <f>ROW(EtalonRes!A76)</f>
        <v>76</v>
      </c>
      <c r="E83" t="s">
        <v>150</v>
      </c>
      <c r="F83" t="s">
        <v>151</v>
      </c>
      <c r="G83" t="s">
        <v>152</v>
      </c>
      <c r="H83" t="s">
        <v>125</v>
      </c>
      <c r="I83">
        <f>ROUND(10/100,6)</f>
        <v>0.1</v>
      </c>
      <c r="J83">
        <v>0</v>
      </c>
      <c r="O83">
        <f t="shared" si="70"/>
        <v>29.52</v>
      </c>
      <c r="P83">
        <f t="shared" si="71"/>
        <v>3.5</v>
      </c>
      <c r="Q83">
        <f t="shared" si="72"/>
        <v>0.47</v>
      </c>
      <c r="R83">
        <f t="shared" si="73"/>
        <v>0.06</v>
      </c>
      <c r="S83">
        <f t="shared" si="74"/>
        <v>25.55</v>
      </c>
      <c r="T83">
        <f t="shared" si="75"/>
        <v>0</v>
      </c>
      <c r="U83">
        <f t="shared" si="76"/>
        <v>2.5760000000000005</v>
      </c>
      <c r="V83">
        <f t="shared" si="77"/>
        <v>5.000000000000001E-3</v>
      </c>
      <c r="W83">
        <f t="shared" si="78"/>
        <v>0</v>
      </c>
      <c r="X83">
        <f t="shared" si="79"/>
        <v>25.61</v>
      </c>
      <c r="Y83">
        <f t="shared" si="80"/>
        <v>16.649999999999999</v>
      </c>
      <c r="AA83">
        <v>67928636</v>
      </c>
      <c r="AB83">
        <f t="shared" si="81"/>
        <v>295.16000000000003</v>
      </c>
      <c r="AC83">
        <f t="shared" si="82"/>
        <v>34.950000000000003</v>
      </c>
      <c r="AD83">
        <f t="shared" si="83"/>
        <v>4.67</v>
      </c>
      <c r="AE83">
        <f t="shared" si="84"/>
        <v>0.64</v>
      </c>
      <c r="AF83">
        <f t="shared" si="85"/>
        <v>255.54</v>
      </c>
      <c r="AG83">
        <f t="shared" si="86"/>
        <v>0</v>
      </c>
      <c r="AH83">
        <f t="shared" si="87"/>
        <v>25.76</v>
      </c>
      <c r="AI83">
        <f t="shared" si="88"/>
        <v>0.05</v>
      </c>
      <c r="AJ83">
        <f t="shared" si="89"/>
        <v>0</v>
      </c>
      <c r="AK83">
        <v>295.16000000000003</v>
      </c>
      <c r="AL83">
        <v>34.950000000000003</v>
      </c>
      <c r="AM83">
        <v>4.67</v>
      </c>
      <c r="AN83">
        <v>0.64</v>
      </c>
      <c r="AO83">
        <v>255.54</v>
      </c>
      <c r="AP83">
        <v>0</v>
      </c>
      <c r="AQ83">
        <v>25.76</v>
      </c>
      <c r="AR83">
        <v>0.05</v>
      </c>
      <c r="AS83">
        <v>0</v>
      </c>
      <c r="AT83">
        <v>100</v>
      </c>
      <c r="AU83">
        <v>65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153</v>
      </c>
      <c r="BM83">
        <v>108001</v>
      </c>
      <c r="BN83">
        <v>0</v>
      </c>
      <c r="BO83" t="s">
        <v>6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100</v>
      </c>
      <c r="CA83">
        <v>65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90"/>
        <v>29.52</v>
      </c>
      <c r="CQ83">
        <f t="shared" si="91"/>
        <v>34.950000000000003</v>
      </c>
      <c r="CR83">
        <f t="shared" si="92"/>
        <v>4.67</v>
      </c>
      <c r="CS83">
        <f t="shared" si="93"/>
        <v>0.64</v>
      </c>
      <c r="CT83">
        <f t="shared" si="94"/>
        <v>255.54</v>
      </c>
      <c r="CU83">
        <f t="shared" si="95"/>
        <v>0</v>
      </c>
      <c r="CV83">
        <f t="shared" si="96"/>
        <v>25.76</v>
      </c>
      <c r="CW83">
        <f t="shared" si="97"/>
        <v>0.05</v>
      </c>
      <c r="CX83">
        <f t="shared" si="98"/>
        <v>0</v>
      </c>
      <c r="CY83">
        <f t="shared" si="99"/>
        <v>25.61</v>
      </c>
      <c r="CZ83">
        <f t="shared" si="100"/>
        <v>16.6465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125</v>
      </c>
      <c r="DW83" t="s">
        <v>125</v>
      </c>
      <c r="DX83">
        <v>1</v>
      </c>
      <c r="EE83">
        <v>64674943</v>
      </c>
      <c r="EF83">
        <v>3</v>
      </c>
      <c r="EG83" t="s">
        <v>20</v>
      </c>
      <c r="EH83">
        <v>0</v>
      </c>
      <c r="EI83" t="s">
        <v>6</v>
      </c>
      <c r="EJ83">
        <v>2</v>
      </c>
      <c r="EK83">
        <v>108001</v>
      </c>
      <c r="EL83" t="s">
        <v>21</v>
      </c>
      <c r="EM83" t="s">
        <v>22</v>
      </c>
      <c r="EO83" t="s">
        <v>6</v>
      </c>
      <c r="EQ83">
        <v>131072</v>
      </c>
      <c r="ER83">
        <v>295.16000000000003</v>
      </c>
      <c r="ES83">
        <v>34.950000000000003</v>
      </c>
      <c r="ET83">
        <v>4.67</v>
      </c>
      <c r="EU83">
        <v>0.64</v>
      </c>
      <c r="EV83">
        <v>255.54</v>
      </c>
      <c r="EW83">
        <v>25.76</v>
      </c>
      <c r="EX83">
        <v>0.05</v>
      </c>
      <c r="EY83">
        <v>0</v>
      </c>
      <c r="FQ83">
        <v>0</v>
      </c>
      <c r="FR83">
        <f t="shared" si="101"/>
        <v>0</v>
      </c>
      <c r="FS83">
        <v>0</v>
      </c>
      <c r="FX83">
        <v>100</v>
      </c>
      <c r="FY83">
        <v>65</v>
      </c>
      <c r="GA83" t="s">
        <v>6</v>
      </c>
      <c r="GD83">
        <v>1</v>
      </c>
      <c r="GF83">
        <v>684712455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102"/>
        <v>0</v>
      </c>
      <c r="GM83">
        <f t="shared" si="103"/>
        <v>71.78</v>
      </c>
      <c r="GN83">
        <f t="shared" si="104"/>
        <v>0</v>
      </c>
      <c r="GO83">
        <f t="shared" si="105"/>
        <v>71.78</v>
      </c>
      <c r="GP83">
        <f t="shared" si="106"/>
        <v>0</v>
      </c>
      <c r="GR83">
        <v>0</v>
      </c>
      <c r="GS83">
        <v>3</v>
      </c>
      <c r="GT83">
        <v>0</v>
      </c>
      <c r="GU83" t="s">
        <v>6</v>
      </c>
      <c r="GV83">
        <f t="shared" si="107"/>
        <v>0</v>
      </c>
      <c r="GW83">
        <v>1</v>
      </c>
      <c r="GX83">
        <f t="shared" si="108"/>
        <v>0</v>
      </c>
      <c r="HA83">
        <v>0</v>
      </c>
      <c r="HB83">
        <v>0</v>
      </c>
      <c r="HC83">
        <f t="shared" si="109"/>
        <v>0</v>
      </c>
      <c r="IK83">
        <v>0</v>
      </c>
    </row>
    <row r="84" spans="1:245" x14ac:dyDescent="0.25">
      <c r="A84">
        <v>17</v>
      </c>
      <c r="B84">
        <v>1</v>
      </c>
      <c r="E84" t="s">
        <v>154</v>
      </c>
      <c r="F84" t="s">
        <v>24</v>
      </c>
      <c r="G84" t="s">
        <v>155</v>
      </c>
      <c r="H84" t="s">
        <v>18</v>
      </c>
      <c r="I84">
        <f>ROUND(10,6)</f>
        <v>10</v>
      </c>
      <c r="J84">
        <v>0</v>
      </c>
      <c r="O84">
        <f t="shared" si="70"/>
        <v>354</v>
      </c>
      <c r="P84">
        <f t="shared" si="71"/>
        <v>354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67928636</v>
      </c>
      <c r="AB84">
        <f t="shared" si="81"/>
        <v>35.4</v>
      </c>
      <c r="AC84">
        <f t="shared" si="82"/>
        <v>35.4</v>
      </c>
      <c r="AD84">
        <f t="shared" si="83"/>
        <v>0</v>
      </c>
      <c r="AE84">
        <f t="shared" si="84"/>
        <v>0</v>
      </c>
      <c r="AF84">
        <f t="shared" si="85"/>
        <v>0</v>
      </c>
      <c r="AG84">
        <f t="shared" si="86"/>
        <v>0</v>
      </c>
      <c r="AH84">
        <f t="shared" si="87"/>
        <v>0</v>
      </c>
      <c r="AI84">
        <f t="shared" si="88"/>
        <v>0</v>
      </c>
      <c r="AJ84">
        <f t="shared" si="89"/>
        <v>0</v>
      </c>
      <c r="AK84">
        <v>35.4</v>
      </c>
      <c r="AL84">
        <v>35.4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2</v>
      </c>
      <c r="BJ84" t="s">
        <v>6</v>
      </c>
      <c r="BM84">
        <v>1100</v>
      </c>
      <c r="BN84">
        <v>0</v>
      </c>
      <c r="BO84" t="s">
        <v>6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90"/>
        <v>354</v>
      </c>
      <c r="CQ84">
        <f t="shared" si="91"/>
        <v>35.4</v>
      </c>
      <c r="CR84">
        <f t="shared" si="92"/>
        <v>0</v>
      </c>
      <c r="CS84">
        <f t="shared" si="93"/>
        <v>0</v>
      </c>
      <c r="CT84">
        <f t="shared" si="94"/>
        <v>0</v>
      </c>
      <c r="CU84">
        <f t="shared" si="95"/>
        <v>0</v>
      </c>
      <c r="CV84">
        <f t="shared" si="96"/>
        <v>0</v>
      </c>
      <c r="CW84">
        <f t="shared" si="97"/>
        <v>0</v>
      </c>
      <c r="CX84">
        <f t="shared" si="98"/>
        <v>0</v>
      </c>
      <c r="CY84">
        <f t="shared" si="99"/>
        <v>0</v>
      </c>
      <c r="CZ84">
        <f t="shared" si="100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18</v>
      </c>
      <c r="DW84" t="s">
        <v>18</v>
      </c>
      <c r="DX84">
        <v>1</v>
      </c>
      <c r="EE84">
        <v>64675249</v>
      </c>
      <c r="EF84">
        <v>8</v>
      </c>
      <c r="EG84" t="s">
        <v>26</v>
      </c>
      <c r="EH84">
        <v>0</v>
      </c>
      <c r="EI84" t="s">
        <v>6</v>
      </c>
      <c r="EJ84">
        <v>1</v>
      </c>
      <c r="EK84">
        <v>1100</v>
      </c>
      <c r="EL84" t="s">
        <v>27</v>
      </c>
      <c r="EM84" t="s">
        <v>28</v>
      </c>
      <c r="EO84" t="s">
        <v>6</v>
      </c>
      <c r="EQ84">
        <v>131072</v>
      </c>
      <c r="ER84">
        <v>23.7</v>
      </c>
      <c r="ES84">
        <v>35.4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1</v>
      </c>
      <c r="FD84">
        <v>18</v>
      </c>
      <c r="FF84">
        <v>404.01</v>
      </c>
      <c r="FQ84">
        <v>0</v>
      </c>
      <c r="FR84">
        <f t="shared" si="101"/>
        <v>0</v>
      </c>
      <c r="FS84">
        <v>0</v>
      </c>
      <c r="FX84">
        <v>0</v>
      </c>
      <c r="FY84">
        <v>0</v>
      </c>
      <c r="GA84" t="s">
        <v>156</v>
      </c>
      <c r="GD84">
        <v>1</v>
      </c>
      <c r="GF84">
        <v>633802701</v>
      </c>
      <c r="GG84">
        <v>2</v>
      </c>
      <c r="GH84">
        <v>3</v>
      </c>
      <c r="GI84">
        <v>3</v>
      </c>
      <c r="GJ84">
        <v>0</v>
      </c>
      <c r="GK84">
        <v>0</v>
      </c>
      <c r="GL84">
        <f t="shared" si="102"/>
        <v>0</v>
      </c>
      <c r="GM84">
        <f t="shared" si="103"/>
        <v>354</v>
      </c>
      <c r="GN84">
        <f t="shared" si="104"/>
        <v>0</v>
      </c>
      <c r="GO84">
        <f t="shared" si="105"/>
        <v>354</v>
      </c>
      <c r="GP84">
        <f t="shared" si="106"/>
        <v>0</v>
      </c>
      <c r="GR84">
        <v>1</v>
      </c>
      <c r="GS84">
        <v>1</v>
      </c>
      <c r="GT84">
        <v>0</v>
      </c>
      <c r="GU84" t="s">
        <v>6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IK84">
        <v>0</v>
      </c>
    </row>
    <row r="85" spans="1:245" x14ac:dyDescent="0.25">
      <c r="A85">
        <v>17</v>
      </c>
      <c r="B85">
        <v>1</v>
      </c>
      <c r="E85" t="s">
        <v>157</v>
      </c>
      <c r="F85" t="s">
        <v>24</v>
      </c>
      <c r="G85" t="s">
        <v>158</v>
      </c>
      <c r="H85" t="s">
        <v>18</v>
      </c>
      <c r="I85">
        <f>ROUND(10,6)</f>
        <v>10</v>
      </c>
      <c r="J85">
        <v>0</v>
      </c>
      <c r="O85">
        <f t="shared" si="70"/>
        <v>53.3</v>
      </c>
      <c r="P85">
        <f t="shared" si="71"/>
        <v>53.3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80"/>
        <v>0</v>
      </c>
      <c r="AA85">
        <v>67928636</v>
      </c>
      <c r="AB85">
        <f t="shared" si="81"/>
        <v>5.33</v>
      </c>
      <c r="AC85">
        <f t="shared" si="82"/>
        <v>5.33</v>
      </c>
      <c r="AD85">
        <f t="shared" si="83"/>
        <v>0</v>
      </c>
      <c r="AE85">
        <f t="shared" si="84"/>
        <v>0</v>
      </c>
      <c r="AF85">
        <f t="shared" si="85"/>
        <v>0</v>
      </c>
      <c r="AG85">
        <f t="shared" si="86"/>
        <v>0</v>
      </c>
      <c r="AH85">
        <f t="shared" si="87"/>
        <v>0</v>
      </c>
      <c r="AI85">
        <f t="shared" si="88"/>
        <v>0</v>
      </c>
      <c r="AJ85">
        <f t="shared" si="89"/>
        <v>0</v>
      </c>
      <c r="AK85">
        <v>5.33</v>
      </c>
      <c r="AL85">
        <v>5.33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2</v>
      </c>
      <c r="BJ85" t="s">
        <v>6</v>
      </c>
      <c r="BM85">
        <v>1100</v>
      </c>
      <c r="BN85">
        <v>0</v>
      </c>
      <c r="BO85" t="s">
        <v>6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90"/>
        <v>53.3</v>
      </c>
      <c r="CQ85">
        <f t="shared" si="91"/>
        <v>5.33</v>
      </c>
      <c r="CR85">
        <f t="shared" si="92"/>
        <v>0</v>
      </c>
      <c r="CS85">
        <f t="shared" si="93"/>
        <v>0</v>
      </c>
      <c r="CT85">
        <f t="shared" si="94"/>
        <v>0</v>
      </c>
      <c r="CU85">
        <f t="shared" si="95"/>
        <v>0</v>
      </c>
      <c r="CV85">
        <f t="shared" si="96"/>
        <v>0</v>
      </c>
      <c r="CW85">
        <f t="shared" si="97"/>
        <v>0</v>
      </c>
      <c r="CX85">
        <f t="shared" si="98"/>
        <v>0</v>
      </c>
      <c r="CY85">
        <f t="shared" si="99"/>
        <v>0</v>
      </c>
      <c r="CZ85">
        <f t="shared" si="100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18</v>
      </c>
      <c r="DW85" t="s">
        <v>18</v>
      </c>
      <c r="DX85">
        <v>1</v>
      </c>
      <c r="EE85">
        <v>64675249</v>
      </c>
      <c r="EF85">
        <v>8</v>
      </c>
      <c r="EG85" t="s">
        <v>26</v>
      </c>
      <c r="EH85">
        <v>0</v>
      </c>
      <c r="EI85" t="s">
        <v>6</v>
      </c>
      <c r="EJ85">
        <v>1</v>
      </c>
      <c r="EK85">
        <v>1100</v>
      </c>
      <c r="EL85" t="s">
        <v>27</v>
      </c>
      <c r="EM85" t="s">
        <v>28</v>
      </c>
      <c r="EO85" t="s">
        <v>6</v>
      </c>
      <c r="EQ85">
        <v>131072</v>
      </c>
      <c r="ER85">
        <v>3.57</v>
      </c>
      <c r="ES85">
        <v>5.33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60.9</v>
      </c>
      <c r="FQ85">
        <v>0</v>
      </c>
      <c r="FR85">
        <f t="shared" si="101"/>
        <v>0</v>
      </c>
      <c r="FS85">
        <v>0</v>
      </c>
      <c r="FX85">
        <v>0</v>
      </c>
      <c r="FY85">
        <v>0</v>
      </c>
      <c r="GA85" t="s">
        <v>149</v>
      </c>
      <c r="GD85">
        <v>1</v>
      </c>
      <c r="GF85">
        <v>-189433438</v>
      </c>
      <c r="GG85">
        <v>2</v>
      </c>
      <c r="GH85">
        <v>3</v>
      </c>
      <c r="GI85">
        <v>3</v>
      </c>
      <c r="GJ85">
        <v>0</v>
      </c>
      <c r="GK85">
        <v>0</v>
      </c>
      <c r="GL85">
        <f t="shared" si="102"/>
        <v>0</v>
      </c>
      <c r="GM85">
        <f t="shared" si="103"/>
        <v>53.3</v>
      </c>
      <c r="GN85">
        <f t="shared" si="104"/>
        <v>0</v>
      </c>
      <c r="GO85">
        <f t="shared" si="105"/>
        <v>53.3</v>
      </c>
      <c r="GP85">
        <f t="shared" si="106"/>
        <v>0</v>
      </c>
      <c r="GR85">
        <v>1</v>
      </c>
      <c r="GS85">
        <v>1</v>
      </c>
      <c r="GT85">
        <v>0</v>
      </c>
      <c r="GU85" t="s">
        <v>6</v>
      </c>
      <c r="GV85">
        <f t="shared" si="107"/>
        <v>0</v>
      </c>
      <c r="GW85">
        <v>1</v>
      </c>
      <c r="GX85">
        <f t="shared" si="108"/>
        <v>0</v>
      </c>
      <c r="HA85">
        <v>0</v>
      </c>
      <c r="HB85">
        <v>0</v>
      </c>
      <c r="HC85">
        <f t="shared" si="109"/>
        <v>0</v>
      </c>
      <c r="IK85">
        <v>0</v>
      </c>
    </row>
    <row r="86" spans="1:245" x14ac:dyDescent="0.25">
      <c r="A86">
        <v>17</v>
      </c>
      <c r="B86">
        <v>1</v>
      </c>
      <c r="C86">
        <f>ROW(SmtRes!A86)</f>
        <v>86</v>
      </c>
      <c r="D86">
        <f>ROW(EtalonRes!A86)</f>
        <v>86</v>
      </c>
      <c r="E86" t="s">
        <v>159</v>
      </c>
      <c r="F86" t="s">
        <v>160</v>
      </c>
      <c r="G86" t="s">
        <v>161</v>
      </c>
      <c r="H86" t="s">
        <v>125</v>
      </c>
      <c r="I86">
        <f>ROUND(2/100,6)</f>
        <v>0.02</v>
      </c>
      <c r="J86">
        <v>0</v>
      </c>
      <c r="O86">
        <f t="shared" si="70"/>
        <v>15.46</v>
      </c>
      <c r="P86">
        <f t="shared" si="71"/>
        <v>2.71</v>
      </c>
      <c r="Q86">
        <f t="shared" si="72"/>
        <v>0.69</v>
      </c>
      <c r="R86">
        <f t="shared" si="73"/>
        <v>0.03</v>
      </c>
      <c r="S86">
        <f t="shared" si="74"/>
        <v>12.06</v>
      </c>
      <c r="T86">
        <f t="shared" si="75"/>
        <v>0</v>
      </c>
      <c r="U86">
        <f t="shared" si="76"/>
        <v>1.216</v>
      </c>
      <c r="V86">
        <f t="shared" si="77"/>
        <v>2.3999999999999998E-3</v>
      </c>
      <c r="W86">
        <f t="shared" si="78"/>
        <v>0</v>
      </c>
      <c r="X86">
        <f t="shared" si="79"/>
        <v>12.09</v>
      </c>
      <c r="Y86">
        <f t="shared" si="80"/>
        <v>7.86</v>
      </c>
      <c r="AA86">
        <v>67928636</v>
      </c>
      <c r="AB86">
        <f t="shared" si="81"/>
        <v>773.3</v>
      </c>
      <c r="AC86">
        <f t="shared" si="82"/>
        <v>135.44</v>
      </c>
      <c r="AD86">
        <f t="shared" si="83"/>
        <v>34.72</v>
      </c>
      <c r="AE86">
        <f t="shared" si="84"/>
        <v>1.51</v>
      </c>
      <c r="AF86">
        <f t="shared" si="85"/>
        <v>603.14</v>
      </c>
      <c r="AG86">
        <f t="shared" si="86"/>
        <v>0</v>
      </c>
      <c r="AH86">
        <f t="shared" si="87"/>
        <v>60.8</v>
      </c>
      <c r="AI86">
        <f t="shared" si="88"/>
        <v>0.12</v>
      </c>
      <c r="AJ86">
        <f t="shared" si="89"/>
        <v>0</v>
      </c>
      <c r="AK86">
        <v>773.3</v>
      </c>
      <c r="AL86">
        <v>135.44</v>
      </c>
      <c r="AM86">
        <v>34.72</v>
      </c>
      <c r="AN86">
        <v>1.51</v>
      </c>
      <c r="AO86">
        <v>603.14</v>
      </c>
      <c r="AP86">
        <v>0</v>
      </c>
      <c r="AQ86">
        <v>60.8</v>
      </c>
      <c r="AR86">
        <v>0.12</v>
      </c>
      <c r="AS86">
        <v>0</v>
      </c>
      <c r="AT86">
        <v>100</v>
      </c>
      <c r="AU86">
        <v>65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2</v>
      </c>
      <c r="BJ86" t="s">
        <v>162</v>
      </c>
      <c r="BM86">
        <v>108001</v>
      </c>
      <c r="BN86">
        <v>0</v>
      </c>
      <c r="BO86" t="s">
        <v>6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100</v>
      </c>
      <c r="CA86">
        <v>65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90"/>
        <v>15.46</v>
      </c>
      <c r="CQ86">
        <f t="shared" si="91"/>
        <v>135.44</v>
      </c>
      <c r="CR86">
        <f t="shared" si="92"/>
        <v>34.72</v>
      </c>
      <c r="CS86">
        <f t="shared" si="93"/>
        <v>1.51</v>
      </c>
      <c r="CT86">
        <f t="shared" si="94"/>
        <v>603.14</v>
      </c>
      <c r="CU86">
        <f t="shared" si="95"/>
        <v>0</v>
      </c>
      <c r="CV86">
        <f t="shared" si="96"/>
        <v>60.8</v>
      </c>
      <c r="CW86">
        <f t="shared" si="97"/>
        <v>0.12</v>
      </c>
      <c r="CX86">
        <f t="shared" si="98"/>
        <v>0</v>
      </c>
      <c r="CY86">
        <f t="shared" si="99"/>
        <v>12.09</v>
      </c>
      <c r="CZ86">
        <f t="shared" si="100"/>
        <v>7.8585000000000003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125</v>
      </c>
      <c r="DW86" t="s">
        <v>125</v>
      </c>
      <c r="DX86">
        <v>1</v>
      </c>
      <c r="EE86">
        <v>64674943</v>
      </c>
      <c r="EF86">
        <v>3</v>
      </c>
      <c r="EG86" t="s">
        <v>20</v>
      </c>
      <c r="EH86">
        <v>0</v>
      </c>
      <c r="EI86" t="s">
        <v>6</v>
      </c>
      <c r="EJ86">
        <v>2</v>
      </c>
      <c r="EK86">
        <v>108001</v>
      </c>
      <c r="EL86" t="s">
        <v>21</v>
      </c>
      <c r="EM86" t="s">
        <v>22</v>
      </c>
      <c r="EO86" t="s">
        <v>6</v>
      </c>
      <c r="EQ86">
        <v>131072</v>
      </c>
      <c r="ER86">
        <v>773.3</v>
      </c>
      <c r="ES86">
        <v>135.44</v>
      </c>
      <c r="ET86">
        <v>34.72</v>
      </c>
      <c r="EU86">
        <v>1.51</v>
      </c>
      <c r="EV86">
        <v>603.14</v>
      </c>
      <c r="EW86">
        <v>60.8</v>
      </c>
      <c r="EX86">
        <v>0.12</v>
      </c>
      <c r="EY86">
        <v>0</v>
      </c>
      <c r="FQ86">
        <v>0</v>
      </c>
      <c r="FR86">
        <f t="shared" si="101"/>
        <v>0</v>
      </c>
      <c r="FS86">
        <v>0</v>
      </c>
      <c r="FX86">
        <v>100</v>
      </c>
      <c r="FY86">
        <v>65</v>
      </c>
      <c r="GA86" t="s">
        <v>6</v>
      </c>
      <c r="GD86">
        <v>1</v>
      </c>
      <c r="GF86">
        <v>-1309339671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102"/>
        <v>0</v>
      </c>
      <c r="GM86">
        <f t="shared" si="103"/>
        <v>35.409999999999997</v>
      </c>
      <c r="GN86">
        <f t="shared" si="104"/>
        <v>0</v>
      </c>
      <c r="GO86">
        <f t="shared" si="105"/>
        <v>35.409999999999997</v>
      </c>
      <c r="GP86">
        <f t="shared" si="106"/>
        <v>0</v>
      </c>
      <c r="GR86">
        <v>0</v>
      </c>
      <c r="GS86">
        <v>3</v>
      </c>
      <c r="GT86">
        <v>0</v>
      </c>
      <c r="GU86" t="s">
        <v>6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IK86">
        <v>0</v>
      </c>
    </row>
    <row r="87" spans="1:245" x14ac:dyDescent="0.25">
      <c r="A87">
        <v>17</v>
      </c>
      <c r="B87">
        <v>1</v>
      </c>
      <c r="E87" t="s">
        <v>163</v>
      </c>
      <c r="F87" t="s">
        <v>24</v>
      </c>
      <c r="G87" t="s">
        <v>164</v>
      </c>
      <c r="H87" t="s">
        <v>18</v>
      </c>
      <c r="I87">
        <f>ROUND(2,6)</f>
        <v>2</v>
      </c>
      <c r="J87">
        <v>0</v>
      </c>
      <c r="O87">
        <f t="shared" si="70"/>
        <v>201.76</v>
      </c>
      <c r="P87">
        <f t="shared" si="71"/>
        <v>201.76</v>
      </c>
      <c r="Q87">
        <f t="shared" si="72"/>
        <v>0</v>
      </c>
      <c r="R87">
        <f t="shared" si="73"/>
        <v>0</v>
      </c>
      <c r="S87">
        <f t="shared" si="74"/>
        <v>0</v>
      </c>
      <c r="T87">
        <f t="shared" si="75"/>
        <v>0</v>
      </c>
      <c r="U87">
        <f t="shared" si="76"/>
        <v>0</v>
      </c>
      <c r="V87">
        <f t="shared" si="77"/>
        <v>0</v>
      </c>
      <c r="W87">
        <f t="shared" si="78"/>
        <v>0</v>
      </c>
      <c r="X87">
        <f t="shared" si="79"/>
        <v>0</v>
      </c>
      <c r="Y87">
        <f t="shared" si="80"/>
        <v>0</v>
      </c>
      <c r="AA87">
        <v>67928636</v>
      </c>
      <c r="AB87">
        <f t="shared" si="81"/>
        <v>100.88</v>
      </c>
      <c r="AC87">
        <f t="shared" si="82"/>
        <v>100.88</v>
      </c>
      <c r="AD87">
        <f t="shared" si="83"/>
        <v>0</v>
      </c>
      <c r="AE87">
        <f t="shared" si="84"/>
        <v>0</v>
      </c>
      <c r="AF87">
        <f t="shared" si="85"/>
        <v>0</v>
      </c>
      <c r="AG87">
        <f t="shared" si="86"/>
        <v>0</v>
      </c>
      <c r="AH87">
        <f t="shared" si="87"/>
        <v>0</v>
      </c>
      <c r="AI87">
        <f t="shared" si="88"/>
        <v>0</v>
      </c>
      <c r="AJ87">
        <f t="shared" si="89"/>
        <v>0</v>
      </c>
      <c r="AK87">
        <v>100.88000000000001</v>
      </c>
      <c r="AL87">
        <v>100.88000000000001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2</v>
      </c>
      <c r="BJ87" t="s">
        <v>6</v>
      </c>
      <c r="BM87">
        <v>1100</v>
      </c>
      <c r="BN87">
        <v>0</v>
      </c>
      <c r="BO87" t="s">
        <v>6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90"/>
        <v>201.76</v>
      </c>
      <c r="CQ87">
        <f t="shared" si="91"/>
        <v>100.88</v>
      </c>
      <c r="CR87">
        <f t="shared" si="92"/>
        <v>0</v>
      </c>
      <c r="CS87">
        <f t="shared" si="93"/>
        <v>0</v>
      </c>
      <c r="CT87">
        <f t="shared" si="94"/>
        <v>0</v>
      </c>
      <c r="CU87">
        <f t="shared" si="95"/>
        <v>0</v>
      </c>
      <c r="CV87">
        <f t="shared" si="96"/>
        <v>0</v>
      </c>
      <c r="CW87">
        <f t="shared" si="97"/>
        <v>0</v>
      </c>
      <c r="CX87">
        <f t="shared" si="98"/>
        <v>0</v>
      </c>
      <c r="CY87">
        <f t="shared" si="99"/>
        <v>0</v>
      </c>
      <c r="CZ87">
        <f t="shared" si="100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</v>
      </c>
      <c r="DW87" t="s">
        <v>18</v>
      </c>
      <c r="DX87">
        <v>1</v>
      </c>
      <c r="EE87">
        <v>64675249</v>
      </c>
      <c r="EF87">
        <v>8</v>
      </c>
      <c r="EG87" t="s">
        <v>26</v>
      </c>
      <c r="EH87">
        <v>0</v>
      </c>
      <c r="EI87" t="s">
        <v>6</v>
      </c>
      <c r="EJ87">
        <v>1</v>
      </c>
      <c r="EK87">
        <v>1100</v>
      </c>
      <c r="EL87" t="s">
        <v>27</v>
      </c>
      <c r="EM87" t="s">
        <v>28</v>
      </c>
      <c r="EO87" t="s">
        <v>6</v>
      </c>
      <c r="EQ87">
        <v>131072</v>
      </c>
      <c r="ER87">
        <v>67.55</v>
      </c>
      <c r="ES87">
        <v>100.88000000000001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1</v>
      </c>
      <c r="FD87">
        <v>18</v>
      </c>
      <c r="FF87">
        <v>1151.24</v>
      </c>
      <c r="FQ87">
        <v>0</v>
      </c>
      <c r="FR87">
        <f t="shared" si="101"/>
        <v>0</v>
      </c>
      <c r="FS87">
        <v>0</v>
      </c>
      <c r="FX87">
        <v>0</v>
      </c>
      <c r="FY87">
        <v>0</v>
      </c>
      <c r="GA87" t="s">
        <v>165</v>
      </c>
      <c r="GD87">
        <v>1</v>
      </c>
      <c r="GF87">
        <v>-268440160</v>
      </c>
      <c r="GG87">
        <v>2</v>
      </c>
      <c r="GH87">
        <v>3</v>
      </c>
      <c r="GI87">
        <v>3</v>
      </c>
      <c r="GJ87">
        <v>0</v>
      </c>
      <c r="GK87">
        <v>0</v>
      </c>
      <c r="GL87">
        <f t="shared" si="102"/>
        <v>0</v>
      </c>
      <c r="GM87">
        <f t="shared" si="103"/>
        <v>201.76</v>
      </c>
      <c r="GN87">
        <f t="shared" si="104"/>
        <v>0</v>
      </c>
      <c r="GO87">
        <f t="shared" si="105"/>
        <v>201.76</v>
      </c>
      <c r="GP87">
        <f t="shared" si="106"/>
        <v>0</v>
      </c>
      <c r="GR87">
        <v>1</v>
      </c>
      <c r="GS87">
        <v>1</v>
      </c>
      <c r="GT87">
        <v>0</v>
      </c>
      <c r="GU87" t="s">
        <v>6</v>
      </c>
      <c r="GV87">
        <f t="shared" si="107"/>
        <v>0</v>
      </c>
      <c r="GW87">
        <v>1</v>
      </c>
      <c r="GX87">
        <f t="shared" si="108"/>
        <v>0</v>
      </c>
      <c r="HA87">
        <v>0</v>
      </c>
      <c r="HB87">
        <v>0</v>
      </c>
      <c r="HC87">
        <f t="shared" si="109"/>
        <v>0</v>
      </c>
      <c r="IK87">
        <v>0</v>
      </c>
    </row>
    <row r="88" spans="1:245" x14ac:dyDescent="0.25">
      <c r="A88">
        <v>17</v>
      </c>
      <c r="B88">
        <v>1</v>
      </c>
      <c r="E88" t="s">
        <v>166</v>
      </c>
      <c r="F88" t="s">
        <v>24</v>
      </c>
      <c r="G88" t="s">
        <v>158</v>
      </c>
      <c r="H88" t="s">
        <v>18</v>
      </c>
      <c r="I88">
        <f>ROUND(2,6)</f>
        <v>2</v>
      </c>
      <c r="J88">
        <v>0</v>
      </c>
      <c r="O88">
        <f t="shared" si="70"/>
        <v>10.66</v>
      </c>
      <c r="P88">
        <f t="shared" si="71"/>
        <v>10.66</v>
      </c>
      <c r="Q88">
        <f t="shared" si="72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67928636</v>
      </c>
      <c r="AB88">
        <f t="shared" si="81"/>
        <v>5.33</v>
      </c>
      <c r="AC88">
        <f t="shared" si="82"/>
        <v>5.33</v>
      </c>
      <c r="AD88">
        <f t="shared" si="83"/>
        <v>0</v>
      </c>
      <c r="AE88">
        <f t="shared" si="84"/>
        <v>0</v>
      </c>
      <c r="AF88">
        <f t="shared" si="85"/>
        <v>0</v>
      </c>
      <c r="AG88">
        <f t="shared" si="86"/>
        <v>0</v>
      </c>
      <c r="AH88">
        <f t="shared" si="87"/>
        <v>0</v>
      </c>
      <c r="AI88">
        <f t="shared" si="88"/>
        <v>0</v>
      </c>
      <c r="AJ88">
        <f t="shared" si="89"/>
        <v>0</v>
      </c>
      <c r="AK88">
        <v>5.33</v>
      </c>
      <c r="AL88">
        <v>5.33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2</v>
      </c>
      <c r="BJ88" t="s">
        <v>6</v>
      </c>
      <c r="BM88">
        <v>1100</v>
      </c>
      <c r="BN88">
        <v>0</v>
      </c>
      <c r="BO88" t="s">
        <v>6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90"/>
        <v>10.66</v>
      </c>
      <c r="CQ88">
        <f t="shared" si="91"/>
        <v>5.33</v>
      </c>
      <c r="CR88">
        <f t="shared" si="92"/>
        <v>0</v>
      </c>
      <c r="CS88">
        <f t="shared" si="93"/>
        <v>0</v>
      </c>
      <c r="CT88">
        <f t="shared" si="94"/>
        <v>0</v>
      </c>
      <c r="CU88">
        <f t="shared" si="95"/>
        <v>0</v>
      </c>
      <c r="CV88">
        <f t="shared" si="96"/>
        <v>0</v>
      </c>
      <c r="CW88">
        <f t="shared" si="97"/>
        <v>0</v>
      </c>
      <c r="CX88">
        <f t="shared" si="98"/>
        <v>0</v>
      </c>
      <c r="CY88">
        <f t="shared" si="99"/>
        <v>0</v>
      </c>
      <c r="CZ88">
        <f t="shared" si="100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18</v>
      </c>
      <c r="DW88" t="s">
        <v>18</v>
      </c>
      <c r="DX88">
        <v>1</v>
      </c>
      <c r="EE88">
        <v>64675249</v>
      </c>
      <c r="EF88">
        <v>8</v>
      </c>
      <c r="EG88" t="s">
        <v>26</v>
      </c>
      <c r="EH88">
        <v>0</v>
      </c>
      <c r="EI88" t="s">
        <v>6</v>
      </c>
      <c r="EJ88">
        <v>1</v>
      </c>
      <c r="EK88">
        <v>1100</v>
      </c>
      <c r="EL88" t="s">
        <v>27</v>
      </c>
      <c r="EM88" t="s">
        <v>28</v>
      </c>
      <c r="EO88" t="s">
        <v>6</v>
      </c>
      <c r="EQ88">
        <v>131072</v>
      </c>
      <c r="ER88">
        <v>5.33</v>
      </c>
      <c r="ES88">
        <v>5.33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1</v>
      </c>
      <c r="FD88">
        <v>18</v>
      </c>
      <c r="FF88">
        <v>60.9</v>
      </c>
      <c r="FQ88">
        <v>0</v>
      </c>
      <c r="FR88">
        <f t="shared" si="101"/>
        <v>0</v>
      </c>
      <c r="FS88">
        <v>0</v>
      </c>
      <c r="FX88">
        <v>0</v>
      </c>
      <c r="FY88">
        <v>0</v>
      </c>
      <c r="GA88" t="s">
        <v>149</v>
      </c>
      <c r="GD88">
        <v>1</v>
      </c>
      <c r="GF88">
        <v>-189433438</v>
      </c>
      <c r="GG88">
        <v>2</v>
      </c>
      <c r="GH88">
        <v>3</v>
      </c>
      <c r="GI88">
        <v>3</v>
      </c>
      <c r="GJ88">
        <v>0</v>
      </c>
      <c r="GK88">
        <v>0</v>
      </c>
      <c r="GL88">
        <f t="shared" si="102"/>
        <v>0</v>
      </c>
      <c r="GM88">
        <f t="shared" si="103"/>
        <v>10.66</v>
      </c>
      <c r="GN88">
        <f t="shared" si="104"/>
        <v>0</v>
      </c>
      <c r="GO88">
        <f t="shared" si="105"/>
        <v>10.66</v>
      </c>
      <c r="GP88">
        <f t="shared" si="106"/>
        <v>0</v>
      </c>
      <c r="GR88">
        <v>1</v>
      </c>
      <c r="GS88">
        <v>1</v>
      </c>
      <c r="GT88">
        <v>0</v>
      </c>
      <c r="GU88" t="s">
        <v>6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IK88">
        <v>0</v>
      </c>
    </row>
    <row r="89" spans="1:245" x14ac:dyDescent="0.25">
      <c r="A89">
        <v>17</v>
      </c>
      <c r="B89">
        <v>1</v>
      </c>
      <c r="E89" t="s">
        <v>167</v>
      </c>
      <c r="F89" t="s">
        <v>168</v>
      </c>
      <c r="G89" t="s">
        <v>169</v>
      </c>
      <c r="H89" t="s">
        <v>170</v>
      </c>
      <c r="I89">
        <f>ROUND(16/1000,6)</f>
        <v>1.6E-2</v>
      </c>
      <c r="J89">
        <v>0</v>
      </c>
      <c r="O89">
        <f t="shared" si="70"/>
        <v>31.67</v>
      </c>
      <c r="P89">
        <f t="shared" si="71"/>
        <v>31.67</v>
      </c>
      <c r="Q89">
        <f t="shared" si="72"/>
        <v>0</v>
      </c>
      <c r="R89">
        <f t="shared" si="73"/>
        <v>0</v>
      </c>
      <c r="S89">
        <f t="shared" si="74"/>
        <v>0</v>
      </c>
      <c r="T89">
        <f t="shared" si="75"/>
        <v>0</v>
      </c>
      <c r="U89">
        <f t="shared" si="76"/>
        <v>0</v>
      </c>
      <c r="V89">
        <f t="shared" si="77"/>
        <v>0</v>
      </c>
      <c r="W89">
        <f t="shared" si="78"/>
        <v>0</v>
      </c>
      <c r="X89">
        <f t="shared" si="79"/>
        <v>0</v>
      </c>
      <c r="Y89">
        <f t="shared" si="80"/>
        <v>0</v>
      </c>
      <c r="AA89">
        <v>67928636</v>
      </c>
      <c r="AB89">
        <f t="shared" si="81"/>
        <v>1979.63</v>
      </c>
      <c r="AC89">
        <f t="shared" si="82"/>
        <v>1979.63</v>
      </c>
      <c r="AD89">
        <f t="shared" si="83"/>
        <v>0</v>
      </c>
      <c r="AE89">
        <f t="shared" si="84"/>
        <v>0</v>
      </c>
      <c r="AF89">
        <f t="shared" si="85"/>
        <v>0</v>
      </c>
      <c r="AG89">
        <f t="shared" si="86"/>
        <v>0</v>
      </c>
      <c r="AH89">
        <f t="shared" si="87"/>
        <v>0</v>
      </c>
      <c r="AI89">
        <f t="shared" si="88"/>
        <v>0</v>
      </c>
      <c r="AJ89">
        <f t="shared" si="89"/>
        <v>0</v>
      </c>
      <c r="AK89">
        <v>1979.63</v>
      </c>
      <c r="AL89">
        <v>1979.63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2</v>
      </c>
      <c r="BJ89" t="s">
        <v>171</v>
      </c>
      <c r="BM89">
        <v>500002</v>
      </c>
      <c r="BN89">
        <v>0</v>
      </c>
      <c r="BO89" t="s">
        <v>6</v>
      </c>
      <c r="BP89">
        <v>0</v>
      </c>
      <c r="BQ89">
        <v>12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90"/>
        <v>31.67</v>
      </c>
      <c r="CQ89">
        <f t="shared" si="91"/>
        <v>1979.63</v>
      </c>
      <c r="CR89">
        <f t="shared" si="92"/>
        <v>0</v>
      </c>
      <c r="CS89">
        <f t="shared" si="93"/>
        <v>0</v>
      </c>
      <c r="CT89">
        <f t="shared" si="94"/>
        <v>0</v>
      </c>
      <c r="CU89">
        <f t="shared" si="95"/>
        <v>0</v>
      </c>
      <c r="CV89">
        <f t="shared" si="96"/>
        <v>0</v>
      </c>
      <c r="CW89">
        <f t="shared" si="97"/>
        <v>0</v>
      </c>
      <c r="CX89">
        <f t="shared" si="98"/>
        <v>0</v>
      </c>
      <c r="CY89">
        <f t="shared" si="99"/>
        <v>0</v>
      </c>
      <c r="CZ89">
        <f t="shared" si="100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170</v>
      </c>
      <c r="DW89" t="s">
        <v>170</v>
      </c>
      <c r="DX89">
        <v>1000</v>
      </c>
      <c r="EE89">
        <v>64675001</v>
      </c>
      <c r="EF89">
        <v>12</v>
      </c>
      <c r="EG89" t="s">
        <v>172</v>
      </c>
      <c r="EH89">
        <v>0</v>
      </c>
      <c r="EI89" t="s">
        <v>6</v>
      </c>
      <c r="EJ89">
        <v>2</v>
      </c>
      <c r="EK89">
        <v>500002</v>
      </c>
      <c r="EL89" t="s">
        <v>173</v>
      </c>
      <c r="EM89" t="s">
        <v>174</v>
      </c>
      <c r="EO89" t="s">
        <v>6</v>
      </c>
      <c r="EQ89">
        <v>131072</v>
      </c>
      <c r="ER89">
        <v>1979.63</v>
      </c>
      <c r="ES89">
        <v>1979.63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f t="shared" si="101"/>
        <v>0</v>
      </c>
      <c r="FS89">
        <v>0</v>
      </c>
      <c r="FX89">
        <v>0</v>
      </c>
      <c r="FY89">
        <v>0</v>
      </c>
      <c r="GA89" t="s">
        <v>6</v>
      </c>
      <c r="GD89">
        <v>1</v>
      </c>
      <c r="GF89">
        <v>494856296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102"/>
        <v>0</v>
      </c>
      <c r="GM89">
        <f t="shared" si="103"/>
        <v>31.67</v>
      </c>
      <c r="GN89">
        <f t="shared" si="104"/>
        <v>0</v>
      </c>
      <c r="GO89">
        <f t="shared" si="105"/>
        <v>31.67</v>
      </c>
      <c r="GP89">
        <f t="shared" si="106"/>
        <v>0</v>
      </c>
      <c r="GR89">
        <v>0</v>
      </c>
      <c r="GS89">
        <v>3</v>
      </c>
      <c r="GT89">
        <v>0</v>
      </c>
      <c r="GU89" t="s">
        <v>6</v>
      </c>
      <c r="GV89">
        <f t="shared" si="107"/>
        <v>0</v>
      </c>
      <c r="GW89">
        <v>1</v>
      </c>
      <c r="GX89">
        <f t="shared" si="108"/>
        <v>0</v>
      </c>
      <c r="HA89">
        <v>0</v>
      </c>
      <c r="HB89">
        <v>0</v>
      </c>
      <c r="HC89">
        <f t="shared" si="109"/>
        <v>0</v>
      </c>
      <c r="IK89">
        <v>0</v>
      </c>
    </row>
    <row r="91" spans="1:245" x14ac:dyDescent="0.25">
      <c r="A91" s="2">
        <v>51</v>
      </c>
      <c r="B91" s="2">
        <f>B71</f>
        <v>1</v>
      </c>
      <c r="C91" s="2">
        <f>A71</f>
        <v>4</v>
      </c>
      <c r="D91" s="2">
        <f>ROW(A71)</f>
        <v>71</v>
      </c>
      <c r="E91" s="2"/>
      <c r="F91" s="2" t="str">
        <f>IF(F71&lt;&gt;"",F71,"")</f>
        <v>Новый раздел</v>
      </c>
      <c r="G91" s="2" t="str">
        <f>IF(G71&lt;&gt;"",G71,"")</f>
        <v>2.Осветительные приборы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110">ROUND(AB91,2)</f>
        <v>5753.74</v>
      </c>
      <c r="P91" s="2">
        <f t="shared" si="110"/>
        <v>5534.45</v>
      </c>
      <c r="Q91" s="2">
        <f t="shared" si="110"/>
        <v>32.75</v>
      </c>
      <c r="R91" s="2">
        <f t="shared" si="110"/>
        <v>4.5599999999999996</v>
      </c>
      <c r="S91" s="2">
        <f t="shared" si="110"/>
        <v>186.54</v>
      </c>
      <c r="T91" s="2">
        <f t="shared" si="110"/>
        <v>0</v>
      </c>
      <c r="U91" s="2">
        <f>AH91</f>
        <v>18.804800000000004</v>
      </c>
      <c r="V91" s="2">
        <f>AI91</f>
        <v>0.36240000000000006</v>
      </c>
      <c r="W91" s="2">
        <f>ROUND(AJ91,2)</f>
        <v>0</v>
      </c>
      <c r="X91" s="2">
        <f>ROUND(AK91,2)</f>
        <v>191.1</v>
      </c>
      <c r="Y91" s="2">
        <f>ROUND(AL91,2)</f>
        <v>124.22</v>
      </c>
      <c r="Z91" s="2"/>
      <c r="AA91" s="2"/>
      <c r="AB91" s="2">
        <f>ROUND(SUMIF(AA75:AA89,"=67928636",O75:O89),2)</f>
        <v>5753.74</v>
      </c>
      <c r="AC91" s="2">
        <f>ROUND(SUMIF(AA75:AA89,"=67928636",P75:P89),2)</f>
        <v>5534.45</v>
      </c>
      <c r="AD91" s="2">
        <f>ROUND(SUMIF(AA75:AA89,"=67928636",Q75:Q89),2)</f>
        <v>32.75</v>
      </c>
      <c r="AE91" s="2">
        <f>ROUND(SUMIF(AA75:AA89,"=67928636",R75:R89),2)</f>
        <v>4.5599999999999996</v>
      </c>
      <c r="AF91" s="2">
        <f>ROUND(SUMIF(AA75:AA89,"=67928636",S75:S89),2)</f>
        <v>186.54</v>
      </c>
      <c r="AG91" s="2">
        <f>ROUND(SUMIF(AA75:AA89,"=67928636",T75:T89),2)</f>
        <v>0</v>
      </c>
      <c r="AH91" s="2">
        <f>SUMIF(AA75:AA89,"=67928636",U75:U89)</f>
        <v>18.804800000000004</v>
      </c>
      <c r="AI91" s="2">
        <f>SUMIF(AA75:AA89,"=67928636",V75:V89)</f>
        <v>0.36240000000000006</v>
      </c>
      <c r="AJ91" s="2">
        <f>ROUND(SUMIF(AA75:AA89,"=67928636",W75:W89),2)</f>
        <v>0</v>
      </c>
      <c r="AK91" s="2">
        <f>ROUND(SUMIF(AA75:AA89,"=67928636",X75:X89),2)</f>
        <v>191.1</v>
      </c>
      <c r="AL91" s="2">
        <f>ROUND(SUMIF(AA75:AA89,"=67928636",Y75:Y89),2)</f>
        <v>124.22</v>
      </c>
      <c r="AM91" s="2"/>
      <c r="AN91" s="2"/>
      <c r="AO91" s="2">
        <f t="shared" ref="AO91:BC91" si="111">ROUND(BX91,2)</f>
        <v>0</v>
      </c>
      <c r="AP91" s="2">
        <f t="shared" si="111"/>
        <v>0</v>
      </c>
      <c r="AQ91" s="2">
        <f t="shared" si="111"/>
        <v>0</v>
      </c>
      <c r="AR91" s="2">
        <f t="shared" si="111"/>
        <v>6069.06</v>
      </c>
      <c r="AS91" s="2">
        <f t="shared" si="111"/>
        <v>0</v>
      </c>
      <c r="AT91" s="2">
        <f t="shared" si="111"/>
        <v>6069.06</v>
      </c>
      <c r="AU91" s="2">
        <f t="shared" si="111"/>
        <v>0</v>
      </c>
      <c r="AV91" s="2">
        <f t="shared" si="111"/>
        <v>5534.45</v>
      </c>
      <c r="AW91" s="2">
        <f t="shared" si="111"/>
        <v>5534.45</v>
      </c>
      <c r="AX91" s="2">
        <f t="shared" si="111"/>
        <v>0</v>
      </c>
      <c r="AY91" s="2">
        <f t="shared" si="111"/>
        <v>5534.45</v>
      </c>
      <c r="AZ91" s="2">
        <f t="shared" si="111"/>
        <v>0</v>
      </c>
      <c r="BA91" s="2">
        <f t="shared" si="111"/>
        <v>0</v>
      </c>
      <c r="BB91" s="2">
        <f t="shared" si="111"/>
        <v>0</v>
      </c>
      <c r="BC91" s="2">
        <f t="shared" si="111"/>
        <v>0</v>
      </c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>
        <f>ROUND(SUMIF(AA75:AA89,"=67928636",FQ75:FQ89),2)</f>
        <v>0</v>
      </c>
      <c r="BY91" s="2">
        <f>ROUND(SUMIF(AA75:AA89,"=67928636",FR75:FR89),2)</f>
        <v>0</v>
      </c>
      <c r="BZ91" s="2">
        <f>ROUND(SUMIF(AA75:AA89,"=67928636",GL75:GL89),2)</f>
        <v>0</v>
      </c>
      <c r="CA91" s="2">
        <f>ROUND(SUMIF(AA75:AA89,"=67928636",GM75:GM89),2)</f>
        <v>6069.06</v>
      </c>
      <c r="CB91" s="2">
        <f>ROUND(SUMIF(AA75:AA89,"=67928636",GN75:GN89),2)</f>
        <v>0</v>
      </c>
      <c r="CC91" s="2">
        <f>ROUND(SUMIF(AA75:AA89,"=67928636",GO75:GO89),2)</f>
        <v>6069.06</v>
      </c>
      <c r="CD91" s="2">
        <f>ROUND(SUMIF(AA75:AA89,"=67928636",GP75:GP89),2)</f>
        <v>0</v>
      </c>
      <c r="CE91" s="2">
        <f>AC91-BX91</f>
        <v>5534.45</v>
      </c>
      <c r="CF91" s="2">
        <f>AC91-BY91</f>
        <v>5534.45</v>
      </c>
      <c r="CG91" s="2">
        <f>BX91-BZ91</f>
        <v>0</v>
      </c>
      <c r="CH91" s="2">
        <f>AC91-BX91-BY91+BZ91</f>
        <v>5534.45</v>
      </c>
      <c r="CI91" s="2">
        <f>BY91-BZ91</f>
        <v>0</v>
      </c>
      <c r="CJ91" s="2">
        <f>ROUND(SUMIF(AA75:AA89,"=67928636",GX75:GX89),2)</f>
        <v>0</v>
      </c>
      <c r="CK91" s="2">
        <f>ROUND(SUMIF(AA75:AA89,"=67928636",GY75:GY89),2)</f>
        <v>0</v>
      </c>
      <c r="CL91" s="2">
        <f>ROUND(SUMIF(AA75:AA89,"=67928636",GZ75:GZ89),2)</f>
        <v>0</v>
      </c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5753.74</v>
      </c>
      <c r="G93" s="4" t="s">
        <v>69</v>
      </c>
      <c r="H93" s="4" t="s">
        <v>70</v>
      </c>
      <c r="I93" s="4"/>
      <c r="J93" s="4"/>
      <c r="K93" s="4">
        <v>201</v>
      </c>
      <c r="L93" s="4">
        <v>1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5534.45</v>
      </c>
      <c r="G94" s="4" t="s">
        <v>71</v>
      </c>
      <c r="H94" s="4" t="s">
        <v>72</v>
      </c>
      <c r="I94" s="4"/>
      <c r="J94" s="4"/>
      <c r="K94" s="4">
        <v>202</v>
      </c>
      <c r="L94" s="4">
        <v>2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73</v>
      </c>
      <c r="H95" s="4" t="s">
        <v>74</v>
      </c>
      <c r="I95" s="4"/>
      <c r="J95" s="4"/>
      <c r="K95" s="4">
        <v>222</v>
      </c>
      <c r="L95" s="4">
        <v>3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5534.45</v>
      </c>
      <c r="G96" s="4" t="s">
        <v>75</v>
      </c>
      <c r="H96" s="4" t="s">
        <v>76</v>
      </c>
      <c r="I96" s="4"/>
      <c r="J96" s="4"/>
      <c r="K96" s="4">
        <v>225</v>
      </c>
      <c r="L96" s="4">
        <v>4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5534.45</v>
      </c>
      <c r="G97" s="4" t="s">
        <v>77</v>
      </c>
      <c r="H97" s="4" t="s">
        <v>78</v>
      </c>
      <c r="I97" s="4"/>
      <c r="J97" s="4"/>
      <c r="K97" s="4">
        <v>226</v>
      </c>
      <c r="L97" s="4">
        <v>5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79</v>
      </c>
      <c r="H98" s="4" t="s">
        <v>80</v>
      </c>
      <c r="I98" s="4"/>
      <c r="J98" s="4"/>
      <c r="K98" s="4">
        <v>227</v>
      </c>
      <c r="L98" s="4">
        <v>6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5534.45</v>
      </c>
      <c r="G99" s="4" t="s">
        <v>81</v>
      </c>
      <c r="H99" s="4" t="s">
        <v>82</v>
      </c>
      <c r="I99" s="4"/>
      <c r="J99" s="4"/>
      <c r="K99" s="4">
        <v>228</v>
      </c>
      <c r="L99" s="4">
        <v>7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83</v>
      </c>
      <c r="H100" s="4" t="s">
        <v>84</v>
      </c>
      <c r="I100" s="4"/>
      <c r="J100" s="4"/>
      <c r="K100" s="4">
        <v>216</v>
      </c>
      <c r="L100" s="4">
        <v>8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85</v>
      </c>
      <c r="H101" s="4" t="s">
        <v>86</v>
      </c>
      <c r="I101" s="4"/>
      <c r="J101" s="4"/>
      <c r="K101" s="4">
        <v>223</v>
      </c>
      <c r="L101" s="4">
        <v>9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87</v>
      </c>
      <c r="H102" s="4" t="s">
        <v>88</v>
      </c>
      <c r="I102" s="4"/>
      <c r="J102" s="4"/>
      <c r="K102" s="4">
        <v>229</v>
      </c>
      <c r="L102" s="4">
        <v>10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32.75</v>
      </c>
      <c r="G103" s="4" t="s">
        <v>89</v>
      </c>
      <c r="H103" s="4" t="s">
        <v>90</v>
      </c>
      <c r="I103" s="4"/>
      <c r="J103" s="4"/>
      <c r="K103" s="4">
        <v>203</v>
      </c>
      <c r="L103" s="4">
        <v>11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91</v>
      </c>
      <c r="H104" s="4" t="s">
        <v>92</v>
      </c>
      <c r="I104" s="4"/>
      <c r="J104" s="4"/>
      <c r="K104" s="4">
        <v>231</v>
      </c>
      <c r="L104" s="4">
        <v>12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4.5599999999999996</v>
      </c>
      <c r="G105" s="4" t="s">
        <v>93</v>
      </c>
      <c r="H105" s="4" t="s">
        <v>94</v>
      </c>
      <c r="I105" s="4"/>
      <c r="J105" s="4"/>
      <c r="K105" s="4">
        <v>204</v>
      </c>
      <c r="L105" s="4">
        <v>13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186.54</v>
      </c>
      <c r="G106" s="4" t="s">
        <v>95</v>
      </c>
      <c r="H106" s="4" t="s">
        <v>96</v>
      </c>
      <c r="I106" s="4"/>
      <c r="J106" s="4"/>
      <c r="K106" s="4">
        <v>205</v>
      </c>
      <c r="L106" s="4">
        <v>14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97</v>
      </c>
      <c r="H107" s="4" t="s">
        <v>98</v>
      </c>
      <c r="I107" s="4"/>
      <c r="J107" s="4"/>
      <c r="K107" s="4">
        <v>232</v>
      </c>
      <c r="L107" s="4">
        <v>15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99</v>
      </c>
      <c r="H108" s="4" t="s">
        <v>100</v>
      </c>
      <c r="I108" s="4"/>
      <c r="J108" s="4"/>
      <c r="K108" s="4">
        <v>214</v>
      </c>
      <c r="L108" s="4">
        <v>16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6069.06</v>
      </c>
      <c r="G109" s="4" t="s">
        <v>101</v>
      </c>
      <c r="H109" s="4" t="s">
        <v>102</v>
      </c>
      <c r="I109" s="4"/>
      <c r="J109" s="4"/>
      <c r="K109" s="4">
        <v>215</v>
      </c>
      <c r="L109" s="4">
        <v>17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103</v>
      </c>
      <c r="H110" s="4" t="s">
        <v>104</v>
      </c>
      <c r="I110" s="4"/>
      <c r="J110" s="4"/>
      <c r="K110" s="4">
        <v>217</v>
      </c>
      <c r="L110" s="4">
        <v>18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105</v>
      </c>
      <c r="H111" s="4" t="s">
        <v>106</v>
      </c>
      <c r="I111" s="4"/>
      <c r="J111" s="4"/>
      <c r="K111" s="4">
        <v>230</v>
      </c>
      <c r="L111" s="4">
        <v>19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107</v>
      </c>
      <c r="H112" s="4" t="s">
        <v>108</v>
      </c>
      <c r="I112" s="4"/>
      <c r="J112" s="4"/>
      <c r="K112" s="4">
        <v>206</v>
      </c>
      <c r="L112" s="4">
        <v>20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18.804800000000004</v>
      </c>
      <c r="G113" s="4" t="s">
        <v>109</v>
      </c>
      <c r="H113" s="4" t="s">
        <v>110</v>
      </c>
      <c r="I113" s="4"/>
      <c r="J113" s="4"/>
      <c r="K113" s="4">
        <v>207</v>
      </c>
      <c r="L113" s="4">
        <v>21</v>
      </c>
      <c r="M113" s="4">
        <v>3</v>
      </c>
      <c r="N113" s="4" t="s">
        <v>6</v>
      </c>
      <c r="O113" s="4">
        <v>-1</v>
      </c>
      <c r="P113" s="4"/>
      <c r="Q113" s="4"/>
      <c r="R113" s="4"/>
      <c r="S113" s="4"/>
      <c r="T113" s="4"/>
      <c r="U113" s="4"/>
      <c r="V113" s="4"/>
      <c r="W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0.36240000000000006</v>
      </c>
      <c r="G114" s="4" t="s">
        <v>111</v>
      </c>
      <c r="H114" s="4" t="s">
        <v>112</v>
      </c>
      <c r="I114" s="4"/>
      <c r="J114" s="4"/>
      <c r="K114" s="4">
        <v>208</v>
      </c>
      <c r="L114" s="4">
        <v>22</v>
      </c>
      <c r="M114" s="4">
        <v>3</v>
      </c>
      <c r="N114" s="4" t="s">
        <v>6</v>
      </c>
      <c r="O114" s="4">
        <v>-1</v>
      </c>
      <c r="P114" s="4"/>
      <c r="Q114" s="4"/>
      <c r="R114" s="4"/>
      <c r="S114" s="4"/>
      <c r="T114" s="4"/>
      <c r="U114" s="4"/>
      <c r="V114" s="4"/>
      <c r="W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113</v>
      </c>
      <c r="H115" s="4" t="s">
        <v>114</v>
      </c>
      <c r="I115" s="4"/>
      <c r="J115" s="4"/>
      <c r="K115" s="4">
        <v>209</v>
      </c>
      <c r="L115" s="4">
        <v>23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ROUND(Source!X91,O116)</f>
        <v>191.1</v>
      </c>
      <c r="G116" s="4" t="s">
        <v>115</v>
      </c>
      <c r="H116" s="4" t="s">
        <v>116</v>
      </c>
      <c r="I116" s="4"/>
      <c r="J116" s="4"/>
      <c r="K116" s="4">
        <v>210</v>
      </c>
      <c r="L116" s="4">
        <v>24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45" x14ac:dyDescent="0.25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ROUND(Source!Y91,O117)</f>
        <v>124.22</v>
      </c>
      <c r="G117" s="4" t="s">
        <v>117</v>
      </c>
      <c r="H117" s="4" t="s">
        <v>118</v>
      </c>
      <c r="I117" s="4"/>
      <c r="J117" s="4"/>
      <c r="K117" s="4">
        <v>211</v>
      </c>
      <c r="L117" s="4">
        <v>25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45" x14ac:dyDescent="0.25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ROUND(Source!AR91,O118)</f>
        <v>6069.06</v>
      </c>
      <c r="G118" s="4" t="s">
        <v>119</v>
      </c>
      <c r="H118" s="4" t="s">
        <v>120</v>
      </c>
      <c r="I118" s="4"/>
      <c r="J118" s="4"/>
      <c r="K118" s="4">
        <v>224</v>
      </c>
      <c r="L118" s="4">
        <v>26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20" spans="1:245" x14ac:dyDescent="0.25">
      <c r="A120" s="1">
        <v>4</v>
      </c>
      <c r="B120" s="1">
        <v>1</v>
      </c>
      <c r="C120" s="1"/>
      <c r="D120" s="1">
        <f>ROW(A144)</f>
        <v>144</v>
      </c>
      <c r="E120" s="1"/>
      <c r="F120" s="1" t="s">
        <v>13</v>
      </c>
      <c r="G120" s="1" t="s">
        <v>175</v>
      </c>
      <c r="H120" s="1" t="s">
        <v>6</v>
      </c>
      <c r="I120" s="1">
        <v>0</v>
      </c>
      <c r="J120" s="1"/>
      <c r="K120" s="1">
        <v>0</v>
      </c>
      <c r="L120" s="1"/>
      <c r="M120" s="1"/>
      <c r="N120" s="1"/>
      <c r="O120" s="1"/>
      <c r="P120" s="1"/>
      <c r="Q120" s="1"/>
      <c r="R120" s="1"/>
      <c r="S120" s="1"/>
      <c r="T120" s="1"/>
      <c r="U120" s="1" t="s">
        <v>6</v>
      </c>
      <c r="V120" s="1">
        <v>0</v>
      </c>
      <c r="W120" s="1"/>
      <c r="X120" s="1"/>
      <c r="Y120" s="1"/>
      <c r="Z120" s="1"/>
      <c r="AA120" s="1"/>
      <c r="AB120" s="1" t="s">
        <v>6</v>
      </c>
      <c r="AC120" s="1" t="s">
        <v>6</v>
      </c>
      <c r="AD120" s="1" t="s">
        <v>6</v>
      </c>
      <c r="AE120" s="1" t="s">
        <v>6</v>
      </c>
      <c r="AF120" s="1" t="s">
        <v>6</v>
      </c>
      <c r="AG120" s="1" t="s">
        <v>6</v>
      </c>
      <c r="AH120" s="1"/>
      <c r="AI120" s="1"/>
      <c r="AJ120" s="1"/>
      <c r="AK120" s="1"/>
      <c r="AL120" s="1"/>
      <c r="AM120" s="1"/>
      <c r="AN120" s="1"/>
      <c r="AO120" s="1"/>
      <c r="AP120" s="1" t="s">
        <v>6</v>
      </c>
      <c r="AQ120" s="1" t="s">
        <v>6</v>
      </c>
      <c r="AR120" s="1" t="s">
        <v>6</v>
      </c>
      <c r="AS120" s="1"/>
      <c r="AT120" s="1"/>
      <c r="AU120" s="1"/>
      <c r="AV120" s="1"/>
      <c r="AW120" s="1"/>
      <c r="AX120" s="1"/>
      <c r="AY120" s="1"/>
      <c r="AZ120" s="1" t="s">
        <v>6</v>
      </c>
      <c r="BA120" s="1"/>
      <c r="BB120" s="1" t="s">
        <v>6</v>
      </c>
      <c r="BC120" s="1" t="s">
        <v>6</v>
      </c>
      <c r="BD120" s="1" t="s">
        <v>6</v>
      </c>
      <c r="BE120" s="1" t="s">
        <v>6</v>
      </c>
      <c r="BF120" s="1" t="s">
        <v>6</v>
      </c>
      <c r="BG120" s="1" t="s">
        <v>6</v>
      </c>
      <c r="BH120" s="1" t="s">
        <v>6</v>
      </c>
      <c r="BI120" s="1" t="s">
        <v>6</v>
      </c>
      <c r="BJ120" s="1" t="s">
        <v>6</v>
      </c>
      <c r="BK120" s="1" t="s">
        <v>6</v>
      </c>
      <c r="BL120" s="1" t="s">
        <v>6</v>
      </c>
      <c r="BM120" s="1" t="s">
        <v>6</v>
      </c>
      <c r="BN120" s="1" t="s">
        <v>6</v>
      </c>
      <c r="BO120" s="1" t="s">
        <v>6</v>
      </c>
      <c r="BP120" s="1" t="s">
        <v>6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45" x14ac:dyDescent="0.25">
      <c r="A122" s="2">
        <v>52</v>
      </c>
      <c r="B122" s="2">
        <f t="shared" ref="B122:G122" si="112">B144</f>
        <v>1</v>
      </c>
      <c r="C122" s="2">
        <f t="shared" si="112"/>
        <v>4</v>
      </c>
      <c r="D122" s="2">
        <f t="shared" si="112"/>
        <v>120</v>
      </c>
      <c r="E122" s="2">
        <f t="shared" si="112"/>
        <v>0</v>
      </c>
      <c r="F122" s="2" t="str">
        <f t="shared" si="112"/>
        <v>Новый раздел</v>
      </c>
      <c r="G122" s="2" t="str">
        <f t="shared" si="112"/>
        <v>3.Кабельные проводки</v>
      </c>
      <c r="H122" s="2"/>
      <c r="I122" s="2"/>
      <c r="J122" s="2"/>
      <c r="K122" s="2"/>
      <c r="L122" s="2"/>
      <c r="M122" s="2"/>
      <c r="N122" s="2"/>
      <c r="O122" s="2">
        <f t="shared" ref="O122:AT122" si="113">O144</f>
        <v>6831</v>
      </c>
      <c r="P122" s="2">
        <f t="shared" si="113"/>
        <v>5725.16</v>
      </c>
      <c r="Q122" s="2">
        <f t="shared" si="113"/>
        <v>70.569999999999993</v>
      </c>
      <c r="R122" s="2">
        <f t="shared" si="113"/>
        <v>7.04</v>
      </c>
      <c r="S122" s="2">
        <f t="shared" si="113"/>
        <v>1035.27</v>
      </c>
      <c r="T122" s="2">
        <f t="shared" si="113"/>
        <v>0</v>
      </c>
      <c r="U122" s="2">
        <f t="shared" si="113"/>
        <v>110.38300000000001</v>
      </c>
      <c r="V122" s="2">
        <f t="shared" si="113"/>
        <v>0.56000000000000005</v>
      </c>
      <c r="W122" s="2">
        <f t="shared" si="113"/>
        <v>0</v>
      </c>
      <c r="X122" s="2">
        <f t="shared" si="113"/>
        <v>1003.27</v>
      </c>
      <c r="Y122" s="2">
        <f t="shared" si="113"/>
        <v>665.31</v>
      </c>
      <c r="Z122" s="2">
        <f t="shared" si="113"/>
        <v>0</v>
      </c>
      <c r="AA122" s="2">
        <f t="shared" si="113"/>
        <v>0</v>
      </c>
      <c r="AB122" s="2">
        <f t="shared" si="113"/>
        <v>6831</v>
      </c>
      <c r="AC122" s="2">
        <f t="shared" si="113"/>
        <v>5725.16</v>
      </c>
      <c r="AD122" s="2">
        <f t="shared" si="113"/>
        <v>70.569999999999993</v>
      </c>
      <c r="AE122" s="2">
        <f t="shared" si="113"/>
        <v>7.04</v>
      </c>
      <c r="AF122" s="2">
        <f t="shared" si="113"/>
        <v>1035.27</v>
      </c>
      <c r="AG122" s="2">
        <f t="shared" si="113"/>
        <v>0</v>
      </c>
      <c r="AH122" s="2">
        <f t="shared" si="113"/>
        <v>110.38300000000001</v>
      </c>
      <c r="AI122" s="2">
        <f t="shared" si="113"/>
        <v>0.56000000000000005</v>
      </c>
      <c r="AJ122" s="2">
        <f t="shared" si="113"/>
        <v>0</v>
      </c>
      <c r="AK122" s="2">
        <f t="shared" si="113"/>
        <v>1003.27</v>
      </c>
      <c r="AL122" s="2">
        <f t="shared" si="113"/>
        <v>665.31</v>
      </c>
      <c r="AM122" s="2">
        <f t="shared" si="113"/>
        <v>0</v>
      </c>
      <c r="AN122" s="2">
        <f t="shared" si="113"/>
        <v>0</v>
      </c>
      <c r="AO122" s="2">
        <f t="shared" si="113"/>
        <v>0</v>
      </c>
      <c r="AP122" s="2">
        <f t="shared" si="113"/>
        <v>0</v>
      </c>
      <c r="AQ122" s="2">
        <f t="shared" si="113"/>
        <v>0</v>
      </c>
      <c r="AR122" s="2">
        <f t="shared" si="113"/>
        <v>8499.58</v>
      </c>
      <c r="AS122" s="2">
        <f t="shared" si="113"/>
        <v>1878.88</v>
      </c>
      <c r="AT122" s="2">
        <f t="shared" si="113"/>
        <v>6620.7</v>
      </c>
      <c r="AU122" s="2">
        <f t="shared" ref="AU122:BZ122" si="114">AU144</f>
        <v>0</v>
      </c>
      <c r="AV122" s="2">
        <f t="shared" si="114"/>
        <v>5725.16</v>
      </c>
      <c r="AW122" s="2">
        <f t="shared" si="114"/>
        <v>5725.16</v>
      </c>
      <c r="AX122" s="2">
        <f t="shared" si="114"/>
        <v>0</v>
      </c>
      <c r="AY122" s="2">
        <f t="shared" si="114"/>
        <v>5725.16</v>
      </c>
      <c r="AZ122" s="2">
        <f t="shared" si="114"/>
        <v>0</v>
      </c>
      <c r="BA122" s="2">
        <f t="shared" si="114"/>
        <v>0</v>
      </c>
      <c r="BB122" s="2">
        <f t="shared" si="114"/>
        <v>0</v>
      </c>
      <c r="BC122" s="2">
        <f t="shared" si="114"/>
        <v>0</v>
      </c>
      <c r="BD122" s="2">
        <f t="shared" si="114"/>
        <v>0</v>
      </c>
      <c r="BE122" s="2">
        <f t="shared" si="114"/>
        <v>0</v>
      </c>
      <c r="BF122" s="2">
        <f t="shared" si="114"/>
        <v>0</v>
      </c>
      <c r="BG122" s="2">
        <f t="shared" si="114"/>
        <v>0</v>
      </c>
      <c r="BH122" s="2">
        <f t="shared" si="114"/>
        <v>0</v>
      </c>
      <c r="BI122" s="2">
        <f t="shared" si="114"/>
        <v>0</v>
      </c>
      <c r="BJ122" s="2">
        <f t="shared" si="114"/>
        <v>0</v>
      </c>
      <c r="BK122" s="2">
        <f t="shared" si="114"/>
        <v>0</v>
      </c>
      <c r="BL122" s="2">
        <f t="shared" si="114"/>
        <v>0</v>
      </c>
      <c r="BM122" s="2">
        <f t="shared" si="114"/>
        <v>0</v>
      </c>
      <c r="BN122" s="2">
        <f t="shared" si="114"/>
        <v>0</v>
      </c>
      <c r="BO122" s="2">
        <f t="shared" si="114"/>
        <v>0</v>
      </c>
      <c r="BP122" s="2">
        <f t="shared" si="114"/>
        <v>0</v>
      </c>
      <c r="BQ122" s="2">
        <f t="shared" si="114"/>
        <v>0</v>
      </c>
      <c r="BR122" s="2">
        <f t="shared" si="114"/>
        <v>0</v>
      </c>
      <c r="BS122" s="2">
        <f t="shared" si="114"/>
        <v>0</v>
      </c>
      <c r="BT122" s="2">
        <f t="shared" si="114"/>
        <v>0</v>
      </c>
      <c r="BU122" s="2">
        <f t="shared" si="114"/>
        <v>0</v>
      </c>
      <c r="BV122" s="2">
        <f t="shared" si="114"/>
        <v>0</v>
      </c>
      <c r="BW122" s="2">
        <f t="shared" si="114"/>
        <v>0</v>
      </c>
      <c r="BX122" s="2">
        <f t="shared" si="114"/>
        <v>0</v>
      </c>
      <c r="BY122" s="2">
        <f t="shared" si="114"/>
        <v>0</v>
      </c>
      <c r="BZ122" s="2">
        <f t="shared" si="114"/>
        <v>0</v>
      </c>
      <c r="CA122" s="2">
        <f t="shared" ref="CA122:DF122" si="115">CA144</f>
        <v>8499.58</v>
      </c>
      <c r="CB122" s="2">
        <f t="shared" si="115"/>
        <v>1878.88</v>
      </c>
      <c r="CC122" s="2">
        <f t="shared" si="115"/>
        <v>6620.7</v>
      </c>
      <c r="CD122" s="2">
        <f t="shared" si="115"/>
        <v>0</v>
      </c>
      <c r="CE122" s="2">
        <f t="shared" si="115"/>
        <v>5725.16</v>
      </c>
      <c r="CF122" s="2">
        <f t="shared" si="115"/>
        <v>5725.16</v>
      </c>
      <c r="CG122" s="2">
        <f t="shared" si="115"/>
        <v>0</v>
      </c>
      <c r="CH122" s="2">
        <f t="shared" si="115"/>
        <v>5725.16</v>
      </c>
      <c r="CI122" s="2">
        <f t="shared" si="115"/>
        <v>0</v>
      </c>
      <c r="CJ122" s="2">
        <f t="shared" si="115"/>
        <v>0</v>
      </c>
      <c r="CK122" s="2">
        <f t="shared" si="115"/>
        <v>0</v>
      </c>
      <c r="CL122" s="2">
        <f t="shared" si="115"/>
        <v>0</v>
      </c>
      <c r="CM122" s="2">
        <f t="shared" si="115"/>
        <v>0</v>
      </c>
      <c r="CN122" s="2">
        <f t="shared" si="115"/>
        <v>0</v>
      </c>
      <c r="CO122" s="2">
        <f t="shared" si="115"/>
        <v>0</v>
      </c>
      <c r="CP122" s="2">
        <f t="shared" si="115"/>
        <v>0</v>
      </c>
      <c r="CQ122" s="2">
        <f t="shared" si="115"/>
        <v>0</v>
      </c>
      <c r="CR122" s="2">
        <f t="shared" si="115"/>
        <v>0</v>
      </c>
      <c r="CS122" s="2">
        <f t="shared" si="115"/>
        <v>0</v>
      </c>
      <c r="CT122" s="2">
        <f t="shared" si="115"/>
        <v>0</v>
      </c>
      <c r="CU122" s="2">
        <f t="shared" si="115"/>
        <v>0</v>
      </c>
      <c r="CV122" s="2">
        <f t="shared" si="115"/>
        <v>0</v>
      </c>
      <c r="CW122" s="2">
        <f t="shared" si="115"/>
        <v>0</v>
      </c>
      <c r="CX122" s="2">
        <f t="shared" si="115"/>
        <v>0</v>
      </c>
      <c r="CY122" s="2">
        <f t="shared" si="115"/>
        <v>0</v>
      </c>
      <c r="CZ122" s="2">
        <f t="shared" si="115"/>
        <v>0</v>
      </c>
      <c r="DA122" s="2">
        <f t="shared" si="115"/>
        <v>0</v>
      </c>
      <c r="DB122" s="2">
        <f t="shared" si="115"/>
        <v>0</v>
      </c>
      <c r="DC122" s="2">
        <f t="shared" si="115"/>
        <v>0</v>
      </c>
      <c r="DD122" s="2">
        <f t="shared" si="115"/>
        <v>0</v>
      </c>
      <c r="DE122" s="2">
        <f t="shared" si="115"/>
        <v>0</v>
      </c>
      <c r="DF122" s="2">
        <f t="shared" si="115"/>
        <v>0</v>
      </c>
      <c r="DG122" s="3">
        <f t="shared" ref="DG122:EL122" si="116">DG144</f>
        <v>0</v>
      </c>
      <c r="DH122" s="3">
        <f t="shared" si="116"/>
        <v>0</v>
      </c>
      <c r="DI122" s="3">
        <f t="shared" si="116"/>
        <v>0</v>
      </c>
      <c r="DJ122" s="3">
        <f t="shared" si="116"/>
        <v>0</v>
      </c>
      <c r="DK122" s="3">
        <f t="shared" si="116"/>
        <v>0</v>
      </c>
      <c r="DL122" s="3">
        <f t="shared" si="116"/>
        <v>0</v>
      </c>
      <c r="DM122" s="3">
        <f t="shared" si="116"/>
        <v>0</v>
      </c>
      <c r="DN122" s="3">
        <f t="shared" si="116"/>
        <v>0</v>
      </c>
      <c r="DO122" s="3">
        <f t="shared" si="116"/>
        <v>0</v>
      </c>
      <c r="DP122" s="3">
        <f t="shared" si="116"/>
        <v>0</v>
      </c>
      <c r="DQ122" s="3">
        <f t="shared" si="116"/>
        <v>0</v>
      </c>
      <c r="DR122" s="3">
        <f t="shared" si="116"/>
        <v>0</v>
      </c>
      <c r="DS122" s="3">
        <f t="shared" si="116"/>
        <v>0</v>
      </c>
      <c r="DT122" s="3">
        <f t="shared" si="116"/>
        <v>0</v>
      </c>
      <c r="DU122" s="3">
        <f t="shared" si="116"/>
        <v>0</v>
      </c>
      <c r="DV122" s="3">
        <f t="shared" si="116"/>
        <v>0</v>
      </c>
      <c r="DW122" s="3">
        <f t="shared" si="116"/>
        <v>0</v>
      </c>
      <c r="DX122" s="3">
        <f t="shared" si="116"/>
        <v>0</v>
      </c>
      <c r="DY122" s="3">
        <f t="shared" si="116"/>
        <v>0</v>
      </c>
      <c r="DZ122" s="3">
        <f t="shared" si="116"/>
        <v>0</v>
      </c>
      <c r="EA122" s="3">
        <f t="shared" si="116"/>
        <v>0</v>
      </c>
      <c r="EB122" s="3">
        <f t="shared" si="116"/>
        <v>0</v>
      </c>
      <c r="EC122" s="3">
        <f t="shared" si="116"/>
        <v>0</v>
      </c>
      <c r="ED122" s="3">
        <f t="shared" si="116"/>
        <v>0</v>
      </c>
      <c r="EE122" s="3">
        <f t="shared" si="116"/>
        <v>0</v>
      </c>
      <c r="EF122" s="3">
        <f t="shared" si="116"/>
        <v>0</v>
      </c>
      <c r="EG122" s="3">
        <f t="shared" si="116"/>
        <v>0</v>
      </c>
      <c r="EH122" s="3">
        <f t="shared" si="116"/>
        <v>0</v>
      </c>
      <c r="EI122" s="3">
        <f t="shared" si="116"/>
        <v>0</v>
      </c>
      <c r="EJ122" s="3">
        <f t="shared" si="116"/>
        <v>0</v>
      </c>
      <c r="EK122" s="3">
        <f t="shared" si="116"/>
        <v>0</v>
      </c>
      <c r="EL122" s="3">
        <f t="shared" si="116"/>
        <v>0</v>
      </c>
      <c r="EM122" s="3">
        <f t="shared" ref="EM122:FR122" si="117">EM144</f>
        <v>0</v>
      </c>
      <c r="EN122" s="3">
        <f t="shared" si="117"/>
        <v>0</v>
      </c>
      <c r="EO122" s="3">
        <f t="shared" si="117"/>
        <v>0</v>
      </c>
      <c r="EP122" s="3">
        <f t="shared" si="117"/>
        <v>0</v>
      </c>
      <c r="EQ122" s="3">
        <f t="shared" si="117"/>
        <v>0</v>
      </c>
      <c r="ER122" s="3">
        <f t="shared" si="117"/>
        <v>0</v>
      </c>
      <c r="ES122" s="3">
        <f t="shared" si="117"/>
        <v>0</v>
      </c>
      <c r="ET122" s="3">
        <f t="shared" si="117"/>
        <v>0</v>
      </c>
      <c r="EU122" s="3">
        <f t="shared" si="117"/>
        <v>0</v>
      </c>
      <c r="EV122" s="3">
        <f t="shared" si="117"/>
        <v>0</v>
      </c>
      <c r="EW122" s="3">
        <f t="shared" si="117"/>
        <v>0</v>
      </c>
      <c r="EX122" s="3">
        <f t="shared" si="117"/>
        <v>0</v>
      </c>
      <c r="EY122" s="3">
        <f t="shared" si="117"/>
        <v>0</v>
      </c>
      <c r="EZ122" s="3">
        <f t="shared" si="117"/>
        <v>0</v>
      </c>
      <c r="FA122" s="3">
        <f t="shared" si="117"/>
        <v>0</v>
      </c>
      <c r="FB122" s="3">
        <f t="shared" si="117"/>
        <v>0</v>
      </c>
      <c r="FC122" s="3">
        <f t="shared" si="117"/>
        <v>0</v>
      </c>
      <c r="FD122" s="3">
        <f t="shared" si="117"/>
        <v>0</v>
      </c>
      <c r="FE122" s="3">
        <f t="shared" si="117"/>
        <v>0</v>
      </c>
      <c r="FF122" s="3">
        <f t="shared" si="117"/>
        <v>0</v>
      </c>
      <c r="FG122" s="3">
        <f t="shared" si="117"/>
        <v>0</v>
      </c>
      <c r="FH122" s="3">
        <f t="shared" si="117"/>
        <v>0</v>
      </c>
      <c r="FI122" s="3">
        <f t="shared" si="117"/>
        <v>0</v>
      </c>
      <c r="FJ122" s="3">
        <f t="shared" si="117"/>
        <v>0</v>
      </c>
      <c r="FK122" s="3">
        <f t="shared" si="117"/>
        <v>0</v>
      </c>
      <c r="FL122" s="3">
        <f t="shared" si="117"/>
        <v>0</v>
      </c>
      <c r="FM122" s="3">
        <f t="shared" si="117"/>
        <v>0</v>
      </c>
      <c r="FN122" s="3">
        <f t="shared" si="117"/>
        <v>0</v>
      </c>
      <c r="FO122" s="3">
        <f t="shared" si="117"/>
        <v>0</v>
      </c>
      <c r="FP122" s="3">
        <f t="shared" si="117"/>
        <v>0</v>
      </c>
      <c r="FQ122" s="3">
        <f t="shared" si="117"/>
        <v>0</v>
      </c>
      <c r="FR122" s="3">
        <f t="shared" si="117"/>
        <v>0</v>
      </c>
      <c r="FS122" s="3">
        <f t="shared" ref="FS122:GX122" si="118">FS144</f>
        <v>0</v>
      </c>
      <c r="FT122" s="3">
        <f t="shared" si="118"/>
        <v>0</v>
      </c>
      <c r="FU122" s="3">
        <f t="shared" si="118"/>
        <v>0</v>
      </c>
      <c r="FV122" s="3">
        <f t="shared" si="118"/>
        <v>0</v>
      </c>
      <c r="FW122" s="3">
        <f t="shared" si="118"/>
        <v>0</v>
      </c>
      <c r="FX122" s="3">
        <f t="shared" si="118"/>
        <v>0</v>
      </c>
      <c r="FY122" s="3">
        <f t="shared" si="118"/>
        <v>0</v>
      </c>
      <c r="FZ122" s="3">
        <f t="shared" si="118"/>
        <v>0</v>
      </c>
      <c r="GA122" s="3">
        <f t="shared" si="118"/>
        <v>0</v>
      </c>
      <c r="GB122" s="3">
        <f t="shared" si="118"/>
        <v>0</v>
      </c>
      <c r="GC122" s="3">
        <f t="shared" si="118"/>
        <v>0</v>
      </c>
      <c r="GD122" s="3">
        <f t="shared" si="118"/>
        <v>0</v>
      </c>
      <c r="GE122" s="3">
        <f t="shared" si="118"/>
        <v>0</v>
      </c>
      <c r="GF122" s="3">
        <f t="shared" si="118"/>
        <v>0</v>
      </c>
      <c r="GG122" s="3">
        <f t="shared" si="118"/>
        <v>0</v>
      </c>
      <c r="GH122" s="3">
        <f t="shared" si="118"/>
        <v>0</v>
      </c>
      <c r="GI122" s="3">
        <f t="shared" si="118"/>
        <v>0</v>
      </c>
      <c r="GJ122" s="3">
        <f t="shared" si="118"/>
        <v>0</v>
      </c>
      <c r="GK122" s="3">
        <f t="shared" si="118"/>
        <v>0</v>
      </c>
      <c r="GL122" s="3">
        <f t="shared" si="118"/>
        <v>0</v>
      </c>
      <c r="GM122" s="3">
        <f t="shared" si="118"/>
        <v>0</v>
      </c>
      <c r="GN122" s="3">
        <f t="shared" si="118"/>
        <v>0</v>
      </c>
      <c r="GO122" s="3">
        <f t="shared" si="118"/>
        <v>0</v>
      </c>
      <c r="GP122" s="3">
        <f t="shared" si="118"/>
        <v>0</v>
      </c>
      <c r="GQ122" s="3">
        <f t="shared" si="118"/>
        <v>0</v>
      </c>
      <c r="GR122" s="3">
        <f t="shared" si="118"/>
        <v>0</v>
      </c>
      <c r="GS122" s="3">
        <f t="shared" si="118"/>
        <v>0</v>
      </c>
      <c r="GT122" s="3">
        <f t="shared" si="118"/>
        <v>0</v>
      </c>
      <c r="GU122" s="3">
        <f t="shared" si="118"/>
        <v>0</v>
      </c>
      <c r="GV122" s="3">
        <f t="shared" si="118"/>
        <v>0</v>
      </c>
      <c r="GW122" s="3">
        <f t="shared" si="118"/>
        <v>0</v>
      </c>
      <c r="GX122" s="3">
        <f t="shared" si="118"/>
        <v>0</v>
      </c>
    </row>
    <row r="124" spans="1:245" x14ac:dyDescent="0.25">
      <c r="A124">
        <v>17</v>
      </c>
      <c r="B124">
        <v>1</v>
      </c>
      <c r="C124">
        <f>ROW(SmtRes!A89)</f>
        <v>89</v>
      </c>
      <c r="D124">
        <f>ROW(EtalonRes!A89)</f>
        <v>89</v>
      </c>
      <c r="E124" t="s">
        <v>176</v>
      </c>
      <c r="F124" t="s">
        <v>177</v>
      </c>
      <c r="G124" t="s">
        <v>178</v>
      </c>
      <c r="H124" t="s">
        <v>179</v>
      </c>
      <c r="I124">
        <f>ROUND(340/100,6)</f>
        <v>3.4</v>
      </c>
      <c r="J124">
        <v>0</v>
      </c>
      <c r="O124">
        <f t="shared" ref="O124:O142" si="119">ROUND(CP124,2)</f>
        <v>531.53</v>
      </c>
      <c r="P124">
        <f t="shared" ref="P124:P142" si="120">ROUND(CQ124*I124,2)</f>
        <v>57.09</v>
      </c>
      <c r="Q124">
        <f t="shared" ref="Q124:Q142" si="121">ROUND(CR124*I124,2)</f>
        <v>0</v>
      </c>
      <c r="R124">
        <f t="shared" ref="R124:R142" si="122">ROUND(CS124*I124,2)</f>
        <v>0</v>
      </c>
      <c r="S124">
        <f t="shared" ref="S124:S142" si="123">ROUND(CT124*I124,2)</f>
        <v>474.44</v>
      </c>
      <c r="T124">
        <f t="shared" ref="T124:T142" si="124">ROUND(CU124*I124,2)</f>
        <v>0</v>
      </c>
      <c r="U124">
        <f t="shared" ref="U124:U142" si="125">CV124*I124</f>
        <v>51.68</v>
      </c>
      <c r="V124">
        <f t="shared" ref="V124:V142" si="126">CW124*I124</f>
        <v>0</v>
      </c>
      <c r="W124">
        <f t="shared" ref="W124:W142" si="127">ROUND(CX124*I124,2)</f>
        <v>0</v>
      </c>
      <c r="X124">
        <f t="shared" ref="X124:X142" si="128">ROUND(CY124,2)</f>
        <v>474.44</v>
      </c>
      <c r="Y124">
        <f t="shared" ref="Y124:Y142" si="129">ROUND(CZ124,2)</f>
        <v>308.39</v>
      </c>
      <c r="AA124">
        <v>67928636</v>
      </c>
      <c r="AB124">
        <f t="shared" ref="AB124:AB142" si="130">ROUND((AC124+AD124+AF124),6)</f>
        <v>156.33000000000001</v>
      </c>
      <c r="AC124">
        <f t="shared" ref="AC124:AC142" si="131">ROUND((ES124),6)</f>
        <v>16.79</v>
      </c>
      <c r="AD124">
        <f t="shared" ref="AD124:AD142" si="132">ROUND((((ET124)-(EU124))+AE124),6)</f>
        <v>0</v>
      </c>
      <c r="AE124">
        <f t="shared" ref="AE124:AE142" si="133">ROUND((EU124),6)</f>
        <v>0</v>
      </c>
      <c r="AF124">
        <f t="shared" ref="AF124:AF142" si="134">ROUND((EV124),6)</f>
        <v>139.54</v>
      </c>
      <c r="AG124">
        <f t="shared" ref="AG124:AG142" si="135">ROUND((AP124),6)</f>
        <v>0</v>
      </c>
      <c r="AH124">
        <f t="shared" ref="AH124:AH142" si="136">(EW124)</f>
        <v>15.2</v>
      </c>
      <c r="AI124">
        <f t="shared" ref="AI124:AI142" si="137">(EX124)</f>
        <v>0</v>
      </c>
      <c r="AJ124">
        <f t="shared" ref="AJ124:AJ142" si="138">(AS124)</f>
        <v>0</v>
      </c>
      <c r="AK124">
        <v>156.33000000000001</v>
      </c>
      <c r="AL124">
        <v>16.79</v>
      </c>
      <c r="AM124">
        <v>0</v>
      </c>
      <c r="AN124">
        <v>0</v>
      </c>
      <c r="AO124">
        <v>139.54</v>
      </c>
      <c r="AP124">
        <v>0</v>
      </c>
      <c r="AQ124">
        <v>15.2</v>
      </c>
      <c r="AR124">
        <v>0</v>
      </c>
      <c r="AS124">
        <v>0</v>
      </c>
      <c r="AT124">
        <v>100</v>
      </c>
      <c r="AU124">
        <v>65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6</v>
      </c>
      <c r="BE124" t="s">
        <v>6</v>
      </c>
      <c r="BF124" t="s">
        <v>6</v>
      </c>
      <c r="BG124" t="s">
        <v>6</v>
      </c>
      <c r="BH124">
        <v>0</v>
      </c>
      <c r="BI124">
        <v>2</v>
      </c>
      <c r="BJ124" t="s">
        <v>180</v>
      </c>
      <c r="BM124">
        <v>108001</v>
      </c>
      <c r="BN124">
        <v>0</v>
      </c>
      <c r="BO124" t="s">
        <v>6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100</v>
      </c>
      <c r="CA124">
        <v>65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ref="CP124:CP142" si="139">(P124+Q124+S124)</f>
        <v>531.53</v>
      </c>
      <c r="CQ124">
        <f t="shared" ref="CQ124:CQ142" si="140">AC124*BC124</f>
        <v>16.79</v>
      </c>
      <c r="CR124">
        <f t="shared" ref="CR124:CR142" si="141">AD124*BB124</f>
        <v>0</v>
      </c>
      <c r="CS124">
        <f t="shared" ref="CS124:CS142" si="142">AE124*BS124</f>
        <v>0</v>
      </c>
      <c r="CT124">
        <f t="shared" ref="CT124:CT142" si="143">AF124*BA124</f>
        <v>139.54</v>
      </c>
      <c r="CU124">
        <f t="shared" ref="CU124:CU142" si="144">AG124</f>
        <v>0</v>
      </c>
      <c r="CV124">
        <f t="shared" ref="CV124:CV142" si="145">AH124</f>
        <v>15.2</v>
      </c>
      <c r="CW124">
        <f t="shared" ref="CW124:CW142" si="146">AI124</f>
        <v>0</v>
      </c>
      <c r="CX124">
        <f t="shared" ref="CX124:CX142" si="147">AJ124</f>
        <v>0</v>
      </c>
      <c r="CY124">
        <f t="shared" ref="CY124:CY142" si="148">(((S124+R124)*AT124)/100)</f>
        <v>474.44</v>
      </c>
      <c r="CZ124">
        <f t="shared" ref="CZ124:CZ142" si="149">(((S124+R124)*AU124)/100)</f>
        <v>308.38599999999997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179</v>
      </c>
      <c r="DW124" t="s">
        <v>179</v>
      </c>
      <c r="DX124">
        <v>100</v>
      </c>
      <c r="EE124">
        <v>64674943</v>
      </c>
      <c r="EF124">
        <v>3</v>
      </c>
      <c r="EG124" t="s">
        <v>20</v>
      </c>
      <c r="EH124">
        <v>0</v>
      </c>
      <c r="EI124" t="s">
        <v>6</v>
      </c>
      <c r="EJ124">
        <v>2</v>
      </c>
      <c r="EK124">
        <v>108001</v>
      </c>
      <c r="EL124" t="s">
        <v>21</v>
      </c>
      <c r="EM124" t="s">
        <v>22</v>
      </c>
      <c r="EO124" t="s">
        <v>6</v>
      </c>
      <c r="EQ124">
        <v>131072</v>
      </c>
      <c r="ER124">
        <v>156.33000000000001</v>
      </c>
      <c r="ES124">
        <v>16.79</v>
      </c>
      <c r="ET124">
        <v>0</v>
      </c>
      <c r="EU124">
        <v>0</v>
      </c>
      <c r="EV124">
        <v>139.54</v>
      </c>
      <c r="EW124">
        <v>15.2</v>
      </c>
      <c r="EX124">
        <v>0</v>
      </c>
      <c r="EY124">
        <v>0</v>
      </c>
      <c r="FQ124">
        <v>0</v>
      </c>
      <c r="FR124">
        <f t="shared" ref="FR124:FR142" si="150">ROUND(IF(AND(BH124=3,BI124=3),P124,0),2)</f>
        <v>0</v>
      </c>
      <c r="FS124">
        <v>0</v>
      </c>
      <c r="FX124">
        <v>100</v>
      </c>
      <c r="FY124">
        <v>65</v>
      </c>
      <c r="GA124" t="s">
        <v>6</v>
      </c>
      <c r="GD124">
        <v>1</v>
      </c>
      <c r="GF124">
        <v>-596386547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ref="GL124:GL142" si="151">ROUND(IF(AND(BH124=3,BI124=3,FS124&lt;&gt;0),P124,0),2)</f>
        <v>0</v>
      </c>
      <c r="GM124">
        <f t="shared" ref="GM124:GM142" si="152">ROUND(O124+X124+Y124,2)+GX124</f>
        <v>1314.36</v>
      </c>
      <c r="GN124">
        <f t="shared" ref="GN124:GN142" si="153">IF(OR(BI124=0,BI124=1),ROUND(O124+X124+Y124,2),0)</f>
        <v>0</v>
      </c>
      <c r="GO124">
        <f t="shared" ref="GO124:GO142" si="154">IF(BI124=2,ROUND(O124+X124+Y124,2),0)</f>
        <v>1314.36</v>
      </c>
      <c r="GP124">
        <f t="shared" ref="GP124:GP142" si="155">IF(BI124=4,ROUND(O124+X124+Y124,2)+GX124,0)</f>
        <v>0</v>
      </c>
      <c r="GR124">
        <v>0</v>
      </c>
      <c r="GS124">
        <v>3</v>
      </c>
      <c r="GT124">
        <v>0</v>
      </c>
      <c r="GU124" t="s">
        <v>6</v>
      </c>
      <c r="GV124">
        <f t="shared" ref="GV124:GV142" si="156">ROUND((GT124),6)</f>
        <v>0</v>
      </c>
      <c r="GW124">
        <v>1</v>
      </c>
      <c r="GX124">
        <f t="shared" ref="GX124:GX142" si="157">ROUND(HC124*I124,2)</f>
        <v>0</v>
      </c>
      <c r="HA124">
        <v>0</v>
      </c>
      <c r="HB124">
        <v>0</v>
      </c>
      <c r="HC124">
        <f t="shared" ref="HC124:HC142" si="158">GV124*GW124</f>
        <v>0</v>
      </c>
      <c r="IK124">
        <v>0</v>
      </c>
    </row>
    <row r="125" spans="1:245" x14ac:dyDescent="0.25">
      <c r="A125">
        <v>17</v>
      </c>
      <c r="B125">
        <v>1</v>
      </c>
      <c r="E125" t="s">
        <v>181</v>
      </c>
      <c r="F125" t="s">
        <v>182</v>
      </c>
      <c r="G125" t="s">
        <v>183</v>
      </c>
      <c r="H125" t="s">
        <v>184</v>
      </c>
      <c r="I125">
        <f>ROUND(306/10,6)</f>
        <v>30.6</v>
      </c>
      <c r="J125">
        <v>0</v>
      </c>
      <c r="O125">
        <f t="shared" si="119"/>
        <v>648.72</v>
      </c>
      <c r="P125">
        <f t="shared" si="120"/>
        <v>648.72</v>
      </c>
      <c r="Q125">
        <f t="shared" si="121"/>
        <v>0</v>
      </c>
      <c r="R125">
        <f t="shared" si="122"/>
        <v>0</v>
      </c>
      <c r="S125">
        <f t="shared" si="123"/>
        <v>0</v>
      </c>
      <c r="T125">
        <f t="shared" si="124"/>
        <v>0</v>
      </c>
      <c r="U125">
        <f t="shared" si="125"/>
        <v>0</v>
      </c>
      <c r="V125">
        <f t="shared" si="126"/>
        <v>0</v>
      </c>
      <c r="W125">
        <f t="shared" si="127"/>
        <v>0</v>
      </c>
      <c r="X125">
        <f t="shared" si="128"/>
        <v>0</v>
      </c>
      <c r="Y125">
        <f t="shared" si="129"/>
        <v>0</v>
      </c>
      <c r="AA125">
        <v>67928636</v>
      </c>
      <c r="AB125">
        <f t="shared" si="130"/>
        <v>21.2</v>
      </c>
      <c r="AC125">
        <f t="shared" si="131"/>
        <v>21.2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135"/>
        <v>0</v>
      </c>
      <c r="AH125">
        <f t="shared" si="136"/>
        <v>0</v>
      </c>
      <c r="AI125">
        <f t="shared" si="137"/>
        <v>0</v>
      </c>
      <c r="AJ125">
        <f t="shared" si="138"/>
        <v>0</v>
      </c>
      <c r="AK125">
        <v>21.2</v>
      </c>
      <c r="AL125">
        <v>21.2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185</v>
      </c>
      <c r="BM125">
        <v>500001</v>
      </c>
      <c r="BN125">
        <v>0</v>
      </c>
      <c r="BO125" t="s">
        <v>6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39"/>
        <v>648.72</v>
      </c>
      <c r="CQ125">
        <f t="shared" si="140"/>
        <v>21.2</v>
      </c>
      <c r="CR125">
        <f t="shared" si="141"/>
        <v>0</v>
      </c>
      <c r="CS125">
        <f t="shared" si="142"/>
        <v>0</v>
      </c>
      <c r="CT125">
        <f t="shared" si="143"/>
        <v>0</v>
      </c>
      <c r="CU125">
        <f t="shared" si="144"/>
        <v>0</v>
      </c>
      <c r="CV125">
        <f t="shared" si="145"/>
        <v>0</v>
      </c>
      <c r="CW125">
        <f t="shared" si="146"/>
        <v>0</v>
      </c>
      <c r="CX125">
        <f t="shared" si="147"/>
        <v>0</v>
      </c>
      <c r="CY125">
        <f t="shared" si="148"/>
        <v>0</v>
      </c>
      <c r="CZ125">
        <f t="shared" si="149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184</v>
      </c>
      <c r="DW125" t="s">
        <v>184</v>
      </c>
      <c r="DX125">
        <v>10</v>
      </c>
      <c r="EE125">
        <v>64675000</v>
      </c>
      <c r="EF125">
        <v>8</v>
      </c>
      <c r="EG125" t="s">
        <v>26</v>
      </c>
      <c r="EH125">
        <v>0</v>
      </c>
      <c r="EI125" t="s">
        <v>6</v>
      </c>
      <c r="EJ125">
        <v>1</v>
      </c>
      <c r="EK125">
        <v>500001</v>
      </c>
      <c r="EL125" t="s">
        <v>186</v>
      </c>
      <c r="EM125" t="s">
        <v>187</v>
      </c>
      <c r="EO125" t="s">
        <v>6</v>
      </c>
      <c r="EQ125">
        <v>131072</v>
      </c>
      <c r="ER125">
        <v>21.2</v>
      </c>
      <c r="ES125">
        <v>21.2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50"/>
        <v>0</v>
      </c>
      <c r="FS125">
        <v>0</v>
      </c>
      <c r="FX125">
        <v>0</v>
      </c>
      <c r="FY125">
        <v>0</v>
      </c>
      <c r="GA125" t="s">
        <v>6</v>
      </c>
      <c r="GD125">
        <v>1</v>
      </c>
      <c r="GF125">
        <v>-595881781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51"/>
        <v>0</v>
      </c>
      <c r="GM125">
        <f t="shared" si="152"/>
        <v>648.72</v>
      </c>
      <c r="GN125">
        <f t="shared" si="153"/>
        <v>648.72</v>
      </c>
      <c r="GO125">
        <f t="shared" si="154"/>
        <v>0</v>
      </c>
      <c r="GP125">
        <f t="shared" si="155"/>
        <v>0</v>
      </c>
      <c r="GR125">
        <v>0</v>
      </c>
      <c r="GS125">
        <v>3</v>
      </c>
      <c r="GT125">
        <v>0</v>
      </c>
      <c r="GU125" t="s">
        <v>6</v>
      </c>
      <c r="GV125">
        <f t="shared" si="156"/>
        <v>0</v>
      </c>
      <c r="GW125">
        <v>1</v>
      </c>
      <c r="GX125">
        <f t="shared" si="157"/>
        <v>0</v>
      </c>
      <c r="HA125">
        <v>0</v>
      </c>
      <c r="HB125">
        <v>0</v>
      </c>
      <c r="HC125">
        <f t="shared" si="158"/>
        <v>0</v>
      </c>
      <c r="IK125">
        <v>0</v>
      </c>
    </row>
    <row r="126" spans="1:245" x14ac:dyDescent="0.25">
      <c r="A126">
        <v>17</v>
      </c>
      <c r="B126">
        <v>1</v>
      </c>
      <c r="E126" t="s">
        <v>188</v>
      </c>
      <c r="F126" t="s">
        <v>189</v>
      </c>
      <c r="G126" t="s">
        <v>190</v>
      </c>
      <c r="H126" t="s">
        <v>191</v>
      </c>
      <c r="I126">
        <f>ROUND(375/10,6)</f>
        <v>37.5</v>
      </c>
      <c r="J126">
        <v>0</v>
      </c>
      <c r="O126">
        <f t="shared" si="119"/>
        <v>108.75</v>
      </c>
      <c r="P126">
        <f t="shared" si="120"/>
        <v>108.75</v>
      </c>
      <c r="Q126">
        <f t="shared" si="121"/>
        <v>0</v>
      </c>
      <c r="R126">
        <f t="shared" si="122"/>
        <v>0</v>
      </c>
      <c r="S126">
        <f t="shared" si="123"/>
        <v>0</v>
      </c>
      <c r="T126">
        <f t="shared" si="124"/>
        <v>0</v>
      </c>
      <c r="U126">
        <f t="shared" si="125"/>
        <v>0</v>
      </c>
      <c r="V126">
        <f t="shared" si="126"/>
        <v>0</v>
      </c>
      <c r="W126">
        <f t="shared" si="127"/>
        <v>0</v>
      </c>
      <c r="X126">
        <f t="shared" si="128"/>
        <v>0</v>
      </c>
      <c r="Y126">
        <f t="shared" si="129"/>
        <v>0</v>
      </c>
      <c r="AA126">
        <v>67928636</v>
      </c>
      <c r="AB126">
        <f t="shared" si="130"/>
        <v>2.9</v>
      </c>
      <c r="AC126">
        <f t="shared" si="131"/>
        <v>2.9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135"/>
        <v>0</v>
      </c>
      <c r="AH126">
        <f t="shared" si="136"/>
        <v>0</v>
      </c>
      <c r="AI126">
        <f t="shared" si="137"/>
        <v>0</v>
      </c>
      <c r="AJ126">
        <f t="shared" si="138"/>
        <v>0</v>
      </c>
      <c r="AK126">
        <v>2.9</v>
      </c>
      <c r="AL126">
        <v>2.9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6</v>
      </c>
      <c r="BE126" t="s">
        <v>6</v>
      </c>
      <c r="BF126" t="s">
        <v>6</v>
      </c>
      <c r="BG126" t="s">
        <v>6</v>
      </c>
      <c r="BH126">
        <v>3</v>
      </c>
      <c r="BI126">
        <v>1</v>
      </c>
      <c r="BJ126" t="s">
        <v>192</v>
      </c>
      <c r="BM126">
        <v>500001</v>
      </c>
      <c r="BN126">
        <v>0</v>
      </c>
      <c r="BO126" t="s">
        <v>6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0</v>
      </c>
      <c r="CA126">
        <v>0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139"/>
        <v>108.75</v>
      </c>
      <c r="CQ126">
        <f t="shared" si="140"/>
        <v>2.9</v>
      </c>
      <c r="CR126">
        <f t="shared" si="141"/>
        <v>0</v>
      </c>
      <c r="CS126">
        <f t="shared" si="142"/>
        <v>0</v>
      </c>
      <c r="CT126">
        <f t="shared" si="143"/>
        <v>0</v>
      </c>
      <c r="CU126">
        <f t="shared" si="144"/>
        <v>0</v>
      </c>
      <c r="CV126">
        <f t="shared" si="145"/>
        <v>0</v>
      </c>
      <c r="CW126">
        <f t="shared" si="146"/>
        <v>0</v>
      </c>
      <c r="CX126">
        <f t="shared" si="147"/>
        <v>0</v>
      </c>
      <c r="CY126">
        <f t="shared" si="148"/>
        <v>0</v>
      </c>
      <c r="CZ126">
        <f t="shared" si="149"/>
        <v>0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191</v>
      </c>
      <c r="DW126" t="s">
        <v>191</v>
      </c>
      <c r="DX126">
        <v>10</v>
      </c>
      <c r="EE126">
        <v>64675000</v>
      </c>
      <c r="EF126">
        <v>8</v>
      </c>
      <c r="EG126" t="s">
        <v>26</v>
      </c>
      <c r="EH126">
        <v>0</v>
      </c>
      <c r="EI126" t="s">
        <v>6</v>
      </c>
      <c r="EJ126">
        <v>1</v>
      </c>
      <c r="EK126">
        <v>500001</v>
      </c>
      <c r="EL126" t="s">
        <v>186</v>
      </c>
      <c r="EM126" t="s">
        <v>187</v>
      </c>
      <c r="EO126" t="s">
        <v>6</v>
      </c>
      <c r="EQ126">
        <v>131072</v>
      </c>
      <c r="ER126">
        <v>2.9</v>
      </c>
      <c r="ES126">
        <v>2.9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50"/>
        <v>0</v>
      </c>
      <c r="FS126">
        <v>0</v>
      </c>
      <c r="FX126">
        <v>0</v>
      </c>
      <c r="FY126">
        <v>0</v>
      </c>
      <c r="GA126" t="s">
        <v>6</v>
      </c>
      <c r="GD126">
        <v>1</v>
      </c>
      <c r="GF126">
        <v>-1149940395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51"/>
        <v>0</v>
      </c>
      <c r="GM126">
        <f t="shared" si="152"/>
        <v>108.75</v>
      </c>
      <c r="GN126">
        <f t="shared" si="153"/>
        <v>108.75</v>
      </c>
      <c r="GO126">
        <f t="shared" si="154"/>
        <v>0</v>
      </c>
      <c r="GP126">
        <f t="shared" si="155"/>
        <v>0</v>
      </c>
      <c r="GR126">
        <v>0</v>
      </c>
      <c r="GS126">
        <v>3</v>
      </c>
      <c r="GT126">
        <v>0</v>
      </c>
      <c r="GU126" t="s">
        <v>6</v>
      </c>
      <c r="GV126">
        <f t="shared" si="156"/>
        <v>0</v>
      </c>
      <c r="GW126">
        <v>1</v>
      </c>
      <c r="GX126">
        <f t="shared" si="157"/>
        <v>0</v>
      </c>
      <c r="HA126">
        <v>0</v>
      </c>
      <c r="HB126">
        <v>0</v>
      </c>
      <c r="HC126">
        <f t="shared" si="158"/>
        <v>0</v>
      </c>
      <c r="IK126">
        <v>0</v>
      </c>
    </row>
    <row r="127" spans="1:245" x14ac:dyDescent="0.25">
      <c r="A127">
        <v>17</v>
      </c>
      <c r="B127">
        <v>1</v>
      </c>
      <c r="E127" t="s">
        <v>193</v>
      </c>
      <c r="F127" t="s">
        <v>194</v>
      </c>
      <c r="G127" t="s">
        <v>195</v>
      </c>
      <c r="H127" t="s">
        <v>184</v>
      </c>
      <c r="I127">
        <f>ROUND(40.8/10,6)</f>
        <v>4.08</v>
      </c>
      <c r="J127">
        <v>0</v>
      </c>
      <c r="O127">
        <f t="shared" si="119"/>
        <v>232.68</v>
      </c>
      <c r="P127">
        <f t="shared" si="120"/>
        <v>232.68</v>
      </c>
      <c r="Q127">
        <f t="shared" si="121"/>
        <v>0</v>
      </c>
      <c r="R127">
        <f t="shared" si="122"/>
        <v>0</v>
      </c>
      <c r="S127">
        <f t="shared" si="123"/>
        <v>0</v>
      </c>
      <c r="T127">
        <f t="shared" si="124"/>
        <v>0</v>
      </c>
      <c r="U127">
        <f t="shared" si="125"/>
        <v>0</v>
      </c>
      <c r="V127">
        <f t="shared" si="126"/>
        <v>0</v>
      </c>
      <c r="W127">
        <f t="shared" si="127"/>
        <v>0</v>
      </c>
      <c r="X127">
        <f t="shared" si="128"/>
        <v>0</v>
      </c>
      <c r="Y127">
        <f t="shared" si="129"/>
        <v>0</v>
      </c>
      <c r="AA127">
        <v>67928636</v>
      </c>
      <c r="AB127">
        <f t="shared" si="130"/>
        <v>57.03</v>
      </c>
      <c r="AC127">
        <f t="shared" si="131"/>
        <v>57.03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si="135"/>
        <v>0</v>
      </c>
      <c r="AH127">
        <f t="shared" si="136"/>
        <v>0</v>
      </c>
      <c r="AI127">
        <f t="shared" si="137"/>
        <v>0</v>
      </c>
      <c r="AJ127">
        <f t="shared" si="138"/>
        <v>0</v>
      </c>
      <c r="AK127">
        <v>57.03</v>
      </c>
      <c r="AL127">
        <v>57.03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6</v>
      </c>
      <c r="BE127" t="s">
        <v>6</v>
      </c>
      <c r="BF127" t="s">
        <v>6</v>
      </c>
      <c r="BG127" t="s">
        <v>6</v>
      </c>
      <c r="BH127">
        <v>3</v>
      </c>
      <c r="BI127">
        <v>1</v>
      </c>
      <c r="BJ127" t="s">
        <v>196</v>
      </c>
      <c r="BM127">
        <v>500001</v>
      </c>
      <c r="BN127">
        <v>0</v>
      </c>
      <c r="BO127" t="s">
        <v>6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0</v>
      </c>
      <c r="CA127">
        <v>0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139"/>
        <v>232.68</v>
      </c>
      <c r="CQ127">
        <f t="shared" si="140"/>
        <v>57.03</v>
      </c>
      <c r="CR127">
        <f t="shared" si="141"/>
        <v>0</v>
      </c>
      <c r="CS127">
        <f t="shared" si="142"/>
        <v>0</v>
      </c>
      <c r="CT127">
        <f t="shared" si="143"/>
        <v>0</v>
      </c>
      <c r="CU127">
        <f t="shared" si="144"/>
        <v>0</v>
      </c>
      <c r="CV127">
        <f t="shared" si="145"/>
        <v>0</v>
      </c>
      <c r="CW127">
        <f t="shared" si="146"/>
        <v>0</v>
      </c>
      <c r="CX127">
        <f t="shared" si="147"/>
        <v>0</v>
      </c>
      <c r="CY127">
        <f t="shared" si="148"/>
        <v>0</v>
      </c>
      <c r="CZ127">
        <f t="shared" si="149"/>
        <v>0</v>
      </c>
      <c r="DC127" t="s">
        <v>6</v>
      </c>
      <c r="DD127" t="s">
        <v>6</v>
      </c>
      <c r="DE127" t="s">
        <v>6</v>
      </c>
      <c r="DF127" t="s">
        <v>6</v>
      </c>
      <c r="DG127" t="s">
        <v>6</v>
      </c>
      <c r="DH127" t="s">
        <v>6</v>
      </c>
      <c r="DI127" t="s">
        <v>6</v>
      </c>
      <c r="DJ127" t="s">
        <v>6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184</v>
      </c>
      <c r="DW127" t="s">
        <v>184</v>
      </c>
      <c r="DX127">
        <v>10</v>
      </c>
      <c r="EE127">
        <v>64675000</v>
      </c>
      <c r="EF127">
        <v>8</v>
      </c>
      <c r="EG127" t="s">
        <v>26</v>
      </c>
      <c r="EH127">
        <v>0</v>
      </c>
      <c r="EI127" t="s">
        <v>6</v>
      </c>
      <c r="EJ127">
        <v>1</v>
      </c>
      <c r="EK127">
        <v>500001</v>
      </c>
      <c r="EL127" t="s">
        <v>186</v>
      </c>
      <c r="EM127" t="s">
        <v>187</v>
      </c>
      <c r="EO127" t="s">
        <v>6</v>
      </c>
      <c r="EQ127">
        <v>131072</v>
      </c>
      <c r="ER127">
        <v>57.03</v>
      </c>
      <c r="ES127">
        <v>57.03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50"/>
        <v>0</v>
      </c>
      <c r="FS127">
        <v>0</v>
      </c>
      <c r="FX127">
        <v>0</v>
      </c>
      <c r="FY127">
        <v>0</v>
      </c>
      <c r="GA127" t="s">
        <v>6</v>
      </c>
      <c r="GD127">
        <v>1</v>
      </c>
      <c r="GF127">
        <v>-1499321465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51"/>
        <v>0</v>
      </c>
      <c r="GM127">
        <f t="shared" si="152"/>
        <v>232.68</v>
      </c>
      <c r="GN127">
        <f t="shared" si="153"/>
        <v>232.68</v>
      </c>
      <c r="GO127">
        <f t="shared" si="154"/>
        <v>0</v>
      </c>
      <c r="GP127">
        <f t="shared" si="155"/>
        <v>0</v>
      </c>
      <c r="GR127">
        <v>0</v>
      </c>
      <c r="GS127">
        <v>3</v>
      </c>
      <c r="GT127">
        <v>0</v>
      </c>
      <c r="GU127" t="s">
        <v>6</v>
      </c>
      <c r="GV127">
        <f t="shared" si="156"/>
        <v>0</v>
      </c>
      <c r="GW127">
        <v>1</v>
      </c>
      <c r="GX127">
        <f t="shared" si="157"/>
        <v>0</v>
      </c>
      <c r="HA127">
        <v>0</v>
      </c>
      <c r="HB127">
        <v>0</v>
      </c>
      <c r="HC127">
        <f t="shared" si="158"/>
        <v>0</v>
      </c>
      <c r="IK127">
        <v>0</v>
      </c>
    </row>
    <row r="128" spans="1:245" x14ac:dyDescent="0.25">
      <c r="A128">
        <v>17</v>
      </c>
      <c r="B128">
        <v>1</v>
      </c>
      <c r="E128" t="s">
        <v>197</v>
      </c>
      <c r="F128" t="s">
        <v>198</v>
      </c>
      <c r="G128" t="s">
        <v>199</v>
      </c>
      <c r="H128" t="s">
        <v>191</v>
      </c>
      <c r="I128">
        <f>ROUND(50/10,6)</f>
        <v>5</v>
      </c>
      <c r="J128">
        <v>0</v>
      </c>
      <c r="O128">
        <f t="shared" si="119"/>
        <v>21.5</v>
      </c>
      <c r="P128">
        <f t="shared" si="120"/>
        <v>21.5</v>
      </c>
      <c r="Q128">
        <f t="shared" si="121"/>
        <v>0</v>
      </c>
      <c r="R128">
        <f t="shared" si="122"/>
        <v>0</v>
      </c>
      <c r="S128">
        <f t="shared" si="123"/>
        <v>0</v>
      </c>
      <c r="T128">
        <f t="shared" si="124"/>
        <v>0</v>
      </c>
      <c r="U128">
        <f t="shared" si="125"/>
        <v>0</v>
      </c>
      <c r="V128">
        <f t="shared" si="126"/>
        <v>0</v>
      </c>
      <c r="W128">
        <f t="shared" si="127"/>
        <v>0</v>
      </c>
      <c r="X128">
        <f t="shared" si="128"/>
        <v>0</v>
      </c>
      <c r="Y128">
        <f t="shared" si="129"/>
        <v>0</v>
      </c>
      <c r="AA128">
        <v>67928636</v>
      </c>
      <c r="AB128">
        <f t="shared" si="130"/>
        <v>4.3</v>
      </c>
      <c r="AC128">
        <f t="shared" si="131"/>
        <v>4.3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35"/>
        <v>0</v>
      </c>
      <c r="AH128">
        <f t="shared" si="136"/>
        <v>0</v>
      </c>
      <c r="AI128">
        <f t="shared" si="137"/>
        <v>0</v>
      </c>
      <c r="AJ128">
        <f t="shared" si="138"/>
        <v>0</v>
      </c>
      <c r="AK128">
        <v>4.3</v>
      </c>
      <c r="AL128">
        <v>4.3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6</v>
      </c>
      <c r="BE128" t="s">
        <v>6</v>
      </c>
      <c r="BF128" t="s">
        <v>6</v>
      </c>
      <c r="BG128" t="s">
        <v>6</v>
      </c>
      <c r="BH128">
        <v>3</v>
      </c>
      <c r="BI128">
        <v>1</v>
      </c>
      <c r="BJ128" t="s">
        <v>200</v>
      </c>
      <c r="BM128">
        <v>500001</v>
      </c>
      <c r="BN128">
        <v>0</v>
      </c>
      <c r="BO128" t="s">
        <v>6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6</v>
      </c>
      <c r="BZ128">
        <v>0</v>
      </c>
      <c r="CA128">
        <v>0</v>
      </c>
      <c r="CE128">
        <v>0</v>
      </c>
      <c r="CF128">
        <v>0</v>
      </c>
      <c r="CG128">
        <v>0</v>
      </c>
      <c r="CM128">
        <v>0</v>
      </c>
      <c r="CN128" t="s">
        <v>6</v>
      </c>
      <c r="CO128">
        <v>0</v>
      </c>
      <c r="CP128">
        <f t="shared" si="139"/>
        <v>21.5</v>
      </c>
      <c r="CQ128">
        <f t="shared" si="140"/>
        <v>4.3</v>
      </c>
      <c r="CR128">
        <f t="shared" si="141"/>
        <v>0</v>
      </c>
      <c r="CS128">
        <f t="shared" si="142"/>
        <v>0</v>
      </c>
      <c r="CT128">
        <f t="shared" si="143"/>
        <v>0</v>
      </c>
      <c r="CU128">
        <f t="shared" si="144"/>
        <v>0</v>
      </c>
      <c r="CV128">
        <f t="shared" si="145"/>
        <v>0</v>
      </c>
      <c r="CW128">
        <f t="shared" si="146"/>
        <v>0</v>
      </c>
      <c r="CX128">
        <f t="shared" si="147"/>
        <v>0</v>
      </c>
      <c r="CY128">
        <f t="shared" si="148"/>
        <v>0</v>
      </c>
      <c r="CZ128">
        <f t="shared" si="149"/>
        <v>0</v>
      </c>
      <c r="DC128" t="s">
        <v>6</v>
      </c>
      <c r="DD128" t="s">
        <v>6</v>
      </c>
      <c r="DE128" t="s">
        <v>6</v>
      </c>
      <c r="DF128" t="s">
        <v>6</v>
      </c>
      <c r="DG128" t="s">
        <v>6</v>
      </c>
      <c r="DH128" t="s">
        <v>6</v>
      </c>
      <c r="DI128" t="s">
        <v>6</v>
      </c>
      <c r="DJ128" t="s">
        <v>6</v>
      </c>
      <c r="DK128" t="s">
        <v>6</v>
      </c>
      <c r="DL128" t="s">
        <v>6</v>
      </c>
      <c r="DM128" t="s">
        <v>6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191</v>
      </c>
      <c r="DW128" t="s">
        <v>191</v>
      </c>
      <c r="DX128">
        <v>10</v>
      </c>
      <c r="EE128">
        <v>64675000</v>
      </c>
      <c r="EF128">
        <v>8</v>
      </c>
      <c r="EG128" t="s">
        <v>26</v>
      </c>
      <c r="EH128">
        <v>0</v>
      </c>
      <c r="EI128" t="s">
        <v>6</v>
      </c>
      <c r="EJ128">
        <v>1</v>
      </c>
      <c r="EK128">
        <v>500001</v>
      </c>
      <c r="EL128" t="s">
        <v>186</v>
      </c>
      <c r="EM128" t="s">
        <v>187</v>
      </c>
      <c r="EO128" t="s">
        <v>6</v>
      </c>
      <c r="EQ128">
        <v>131072</v>
      </c>
      <c r="ER128">
        <v>4.3</v>
      </c>
      <c r="ES128">
        <v>4.3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50"/>
        <v>0</v>
      </c>
      <c r="FS128">
        <v>0</v>
      </c>
      <c r="FX128">
        <v>0</v>
      </c>
      <c r="FY128">
        <v>0</v>
      </c>
      <c r="GA128" t="s">
        <v>6</v>
      </c>
      <c r="GD128">
        <v>1</v>
      </c>
      <c r="GF128">
        <v>-979767635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1"/>
        <v>0</v>
      </c>
      <c r="GM128">
        <f t="shared" si="152"/>
        <v>21.5</v>
      </c>
      <c r="GN128">
        <f t="shared" si="153"/>
        <v>21.5</v>
      </c>
      <c r="GO128">
        <f t="shared" si="154"/>
        <v>0</v>
      </c>
      <c r="GP128">
        <f t="shared" si="155"/>
        <v>0</v>
      </c>
      <c r="GR128">
        <v>0</v>
      </c>
      <c r="GS128">
        <v>3</v>
      </c>
      <c r="GT128">
        <v>0</v>
      </c>
      <c r="GU128" t="s">
        <v>6</v>
      </c>
      <c r="GV128">
        <f t="shared" si="156"/>
        <v>0</v>
      </c>
      <c r="GW128">
        <v>1</v>
      </c>
      <c r="GX128">
        <f t="shared" si="157"/>
        <v>0</v>
      </c>
      <c r="HA128">
        <v>0</v>
      </c>
      <c r="HB128">
        <v>0</v>
      </c>
      <c r="HC128">
        <f t="shared" si="158"/>
        <v>0</v>
      </c>
      <c r="IK128">
        <v>0</v>
      </c>
    </row>
    <row r="129" spans="1:245" x14ac:dyDescent="0.25">
      <c r="A129">
        <v>17</v>
      </c>
      <c r="B129">
        <v>1</v>
      </c>
      <c r="C129">
        <f>ROW(SmtRes!A94)</f>
        <v>94</v>
      </c>
      <c r="D129">
        <f>ROW(EtalonRes!A94)</f>
        <v>94</v>
      </c>
      <c r="E129" t="s">
        <v>201</v>
      </c>
      <c r="F129" t="s">
        <v>202</v>
      </c>
      <c r="G129" t="s">
        <v>203</v>
      </c>
      <c r="H129" t="s">
        <v>18</v>
      </c>
      <c r="I129">
        <v>50</v>
      </c>
      <c r="J129">
        <v>0</v>
      </c>
      <c r="O129">
        <f t="shared" si="119"/>
        <v>264.5</v>
      </c>
      <c r="P129">
        <f t="shared" si="120"/>
        <v>20.5</v>
      </c>
      <c r="Q129">
        <f t="shared" si="121"/>
        <v>0</v>
      </c>
      <c r="R129">
        <f t="shared" si="122"/>
        <v>0</v>
      </c>
      <c r="S129">
        <f t="shared" si="123"/>
        <v>244</v>
      </c>
      <c r="T129">
        <f t="shared" si="124"/>
        <v>0</v>
      </c>
      <c r="U129">
        <f t="shared" si="125"/>
        <v>25</v>
      </c>
      <c r="V129">
        <f t="shared" si="126"/>
        <v>0</v>
      </c>
      <c r="W129">
        <f t="shared" si="127"/>
        <v>0</v>
      </c>
      <c r="X129">
        <f t="shared" si="128"/>
        <v>204.96</v>
      </c>
      <c r="Y129">
        <f t="shared" si="129"/>
        <v>146.4</v>
      </c>
      <c r="AA129">
        <v>67928636</v>
      </c>
      <c r="AB129">
        <f t="shared" si="130"/>
        <v>5.29</v>
      </c>
      <c r="AC129">
        <f t="shared" si="131"/>
        <v>0.41</v>
      </c>
      <c r="AD129">
        <f t="shared" si="132"/>
        <v>0</v>
      </c>
      <c r="AE129">
        <f t="shared" si="133"/>
        <v>0</v>
      </c>
      <c r="AF129">
        <f t="shared" si="134"/>
        <v>4.88</v>
      </c>
      <c r="AG129">
        <f t="shared" si="135"/>
        <v>0</v>
      </c>
      <c r="AH129">
        <f t="shared" si="136"/>
        <v>0.5</v>
      </c>
      <c r="AI129">
        <f t="shared" si="137"/>
        <v>0</v>
      </c>
      <c r="AJ129">
        <f t="shared" si="138"/>
        <v>0</v>
      </c>
      <c r="AK129">
        <v>5.29</v>
      </c>
      <c r="AL129">
        <v>0.41</v>
      </c>
      <c r="AM129">
        <v>0</v>
      </c>
      <c r="AN129">
        <v>0</v>
      </c>
      <c r="AO129">
        <v>4.88</v>
      </c>
      <c r="AP129">
        <v>0</v>
      </c>
      <c r="AQ129">
        <v>0.5</v>
      </c>
      <c r="AR129">
        <v>0</v>
      </c>
      <c r="AS129">
        <v>0</v>
      </c>
      <c r="AT129">
        <v>84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6</v>
      </c>
      <c r="BE129" t="s">
        <v>6</v>
      </c>
      <c r="BF129" t="s">
        <v>6</v>
      </c>
      <c r="BG129" t="s">
        <v>6</v>
      </c>
      <c r="BH129">
        <v>0</v>
      </c>
      <c r="BI129">
        <v>2</v>
      </c>
      <c r="BJ129" t="s">
        <v>204</v>
      </c>
      <c r="BM129">
        <v>110011</v>
      </c>
      <c r="BN129">
        <v>0</v>
      </c>
      <c r="BO129" t="s">
        <v>6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84</v>
      </c>
      <c r="CA129">
        <v>60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si="139"/>
        <v>264.5</v>
      </c>
      <c r="CQ129">
        <f t="shared" si="140"/>
        <v>0.41</v>
      </c>
      <c r="CR129">
        <f t="shared" si="141"/>
        <v>0</v>
      </c>
      <c r="CS129">
        <f t="shared" si="142"/>
        <v>0</v>
      </c>
      <c r="CT129">
        <f t="shared" si="143"/>
        <v>4.88</v>
      </c>
      <c r="CU129">
        <f t="shared" si="144"/>
        <v>0</v>
      </c>
      <c r="CV129">
        <f t="shared" si="145"/>
        <v>0.5</v>
      </c>
      <c r="CW129">
        <f t="shared" si="146"/>
        <v>0</v>
      </c>
      <c r="CX129">
        <f t="shared" si="147"/>
        <v>0</v>
      </c>
      <c r="CY129">
        <f t="shared" si="148"/>
        <v>204.96</v>
      </c>
      <c r="CZ129">
        <f t="shared" si="149"/>
        <v>146.4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18</v>
      </c>
      <c r="DW129" t="s">
        <v>18</v>
      </c>
      <c r="DX129">
        <v>1</v>
      </c>
      <c r="EE129">
        <v>64674997</v>
      </c>
      <c r="EF129">
        <v>3</v>
      </c>
      <c r="EG129" t="s">
        <v>20</v>
      </c>
      <c r="EH129">
        <v>0</v>
      </c>
      <c r="EI129" t="s">
        <v>6</v>
      </c>
      <c r="EJ129">
        <v>2</v>
      </c>
      <c r="EK129">
        <v>110011</v>
      </c>
      <c r="EL129" t="s">
        <v>205</v>
      </c>
      <c r="EM129" t="s">
        <v>206</v>
      </c>
      <c r="EO129" t="s">
        <v>6</v>
      </c>
      <c r="EQ129">
        <v>131072</v>
      </c>
      <c r="ER129">
        <v>5.29</v>
      </c>
      <c r="ES129">
        <v>0.41</v>
      </c>
      <c r="ET129">
        <v>0</v>
      </c>
      <c r="EU129">
        <v>0</v>
      </c>
      <c r="EV129">
        <v>4.88</v>
      </c>
      <c r="EW129">
        <v>0.5</v>
      </c>
      <c r="EX129">
        <v>0</v>
      </c>
      <c r="EY129">
        <v>0</v>
      </c>
      <c r="FQ129">
        <v>0</v>
      </c>
      <c r="FR129">
        <f t="shared" si="150"/>
        <v>0</v>
      </c>
      <c r="FS129">
        <v>0</v>
      </c>
      <c r="FX129">
        <v>84</v>
      </c>
      <c r="FY129">
        <v>60</v>
      </c>
      <c r="GA129" t="s">
        <v>6</v>
      </c>
      <c r="GD129">
        <v>1</v>
      </c>
      <c r="GF129">
        <v>287023441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1"/>
        <v>0</v>
      </c>
      <c r="GM129">
        <f t="shared" si="152"/>
        <v>615.86</v>
      </c>
      <c r="GN129">
        <f t="shared" si="153"/>
        <v>0</v>
      </c>
      <c r="GO129">
        <f t="shared" si="154"/>
        <v>615.86</v>
      </c>
      <c r="GP129">
        <f t="shared" si="155"/>
        <v>0</v>
      </c>
      <c r="GR129">
        <v>0</v>
      </c>
      <c r="GS129">
        <v>3</v>
      </c>
      <c r="GT129">
        <v>0</v>
      </c>
      <c r="GU129" t="s">
        <v>6</v>
      </c>
      <c r="GV129">
        <f t="shared" si="156"/>
        <v>0</v>
      </c>
      <c r="GW129">
        <v>1</v>
      </c>
      <c r="GX129">
        <f t="shared" si="157"/>
        <v>0</v>
      </c>
      <c r="HA129">
        <v>0</v>
      </c>
      <c r="HB129">
        <v>0</v>
      </c>
      <c r="HC129">
        <f t="shared" si="158"/>
        <v>0</v>
      </c>
      <c r="IK129">
        <v>0</v>
      </c>
    </row>
    <row r="130" spans="1:245" x14ac:dyDescent="0.25">
      <c r="A130">
        <v>17</v>
      </c>
      <c r="B130">
        <v>1</v>
      </c>
      <c r="E130" t="s">
        <v>207</v>
      </c>
      <c r="F130" t="s">
        <v>208</v>
      </c>
      <c r="G130" t="s">
        <v>209</v>
      </c>
      <c r="H130" t="s">
        <v>36</v>
      </c>
      <c r="I130">
        <v>50</v>
      </c>
      <c r="J130">
        <v>0</v>
      </c>
      <c r="O130">
        <f t="shared" si="119"/>
        <v>1035</v>
      </c>
      <c r="P130">
        <f t="shared" si="120"/>
        <v>1035</v>
      </c>
      <c r="Q130">
        <f t="shared" si="121"/>
        <v>0</v>
      </c>
      <c r="R130">
        <f t="shared" si="122"/>
        <v>0</v>
      </c>
      <c r="S130">
        <f t="shared" si="123"/>
        <v>0</v>
      </c>
      <c r="T130">
        <f t="shared" si="124"/>
        <v>0</v>
      </c>
      <c r="U130">
        <f t="shared" si="125"/>
        <v>0</v>
      </c>
      <c r="V130">
        <f t="shared" si="126"/>
        <v>0</v>
      </c>
      <c r="W130">
        <f t="shared" si="127"/>
        <v>0</v>
      </c>
      <c r="X130">
        <f t="shared" si="128"/>
        <v>0</v>
      </c>
      <c r="Y130">
        <f t="shared" si="129"/>
        <v>0</v>
      </c>
      <c r="AA130">
        <v>67928636</v>
      </c>
      <c r="AB130">
        <f t="shared" si="130"/>
        <v>20.7</v>
      </c>
      <c r="AC130">
        <f t="shared" si="131"/>
        <v>20.7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35"/>
        <v>0</v>
      </c>
      <c r="AH130">
        <f t="shared" si="136"/>
        <v>0</v>
      </c>
      <c r="AI130">
        <f t="shared" si="137"/>
        <v>0</v>
      </c>
      <c r="AJ130">
        <f t="shared" si="138"/>
        <v>0</v>
      </c>
      <c r="AK130">
        <v>20.7</v>
      </c>
      <c r="AL130">
        <v>20.7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6</v>
      </c>
      <c r="BE130" t="s">
        <v>6</v>
      </c>
      <c r="BF130" t="s">
        <v>6</v>
      </c>
      <c r="BG130" t="s">
        <v>6</v>
      </c>
      <c r="BH130">
        <v>3</v>
      </c>
      <c r="BI130">
        <v>2</v>
      </c>
      <c r="BJ130" t="s">
        <v>210</v>
      </c>
      <c r="BM130">
        <v>500002</v>
      </c>
      <c r="BN130">
        <v>0</v>
      </c>
      <c r="BO130" t="s">
        <v>6</v>
      </c>
      <c r="BP130">
        <v>0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0</v>
      </c>
      <c r="CA130">
        <v>0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139"/>
        <v>1035</v>
      </c>
      <c r="CQ130">
        <f t="shared" si="140"/>
        <v>20.7</v>
      </c>
      <c r="CR130">
        <f t="shared" si="141"/>
        <v>0</v>
      </c>
      <c r="CS130">
        <f t="shared" si="142"/>
        <v>0</v>
      </c>
      <c r="CT130">
        <f t="shared" si="143"/>
        <v>0</v>
      </c>
      <c r="CU130">
        <f t="shared" si="144"/>
        <v>0</v>
      </c>
      <c r="CV130">
        <f t="shared" si="145"/>
        <v>0</v>
      </c>
      <c r="CW130">
        <f t="shared" si="146"/>
        <v>0</v>
      </c>
      <c r="CX130">
        <f t="shared" si="147"/>
        <v>0</v>
      </c>
      <c r="CY130">
        <f t="shared" si="148"/>
        <v>0</v>
      </c>
      <c r="CZ130">
        <f t="shared" si="149"/>
        <v>0</v>
      </c>
      <c r="DC130" t="s">
        <v>6</v>
      </c>
      <c r="DD130" t="s">
        <v>6</v>
      </c>
      <c r="DE130" t="s">
        <v>6</v>
      </c>
      <c r="DF130" t="s">
        <v>6</v>
      </c>
      <c r="DG130" t="s">
        <v>6</v>
      </c>
      <c r="DH130" t="s">
        <v>6</v>
      </c>
      <c r="DI130" t="s">
        <v>6</v>
      </c>
      <c r="DJ130" t="s">
        <v>6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36</v>
      </c>
      <c r="DW130" t="s">
        <v>36</v>
      </c>
      <c r="DX130">
        <v>1</v>
      </c>
      <c r="EE130">
        <v>64675001</v>
      </c>
      <c r="EF130">
        <v>12</v>
      </c>
      <c r="EG130" t="s">
        <v>172</v>
      </c>
      <c r="EH130">
        <v>0</v>
      </c>
      <c r="EI130" t="s">
        <v>6</v>
      </c>
      <c r="EJ130">
        <v>2</v>
      </c>
      <c r="EK130">
        <v>500002</v>
      </c>
      <c r="EL130" t="s">
        <v>173</v>
      </c>
      <c r="EM130" t="s">
        <v>174</v>
      </c>
      <c r="EO130" t="s">
        <v>6</v>
      </c>
      <c r="EQ130">
        <v>131072</v>
      </c>
      <c r="ER130">
        <v>20.7</v>
      </c>
      <c r="ES130">
        <v>20.7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50"/>
        <v>0</v>
      </c>
      <c r="FS130">
        <v>0</v>
      </c>
      <c r="FX130">
        <v>0</v>
      </c>
      <c r="FY130">
        <v>0</v>
      </c>
      <c r="GA130" t="s">
        <v>6</v>
      </c>
      <c r="GD130">
        <v>1</v>
      </c>
      <c r="GF130">
        <v>-1060263371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1"/>
        <v>0</v>
      </c>
      <c r="GM130">
        <f t="shared" si="152"/>
        <v>1035</v>
      </c>
      <c r="GN130">
        <f t="shared" si="153"/>
        <v>0</v>
      </c>
      <c r="GO130">
        <f t="shared" si="154"/>
        <v>1035</v>
      </c>
      <c r="GP130">
        <f t="shared" si="155"/>
        <v>0</v>
      </c>
      <c r="GR130">
        <v>0</v>
      </c>
      <c r="GS130">
        <v>3</v>
      </c>
      <c r="GT130">
        <v>0</v>
      </c>
      <c r="GU130" t="s">
        <v>6</v>
      </c>
      <c r="GV130">
        <f t="shared" si="156"/>
        <v>0</v>
      </c>
      <c r="GW130">
        <v>1</v>
      </c>
      <c r="GX130">
        <f t="shared" si="157"/>
        <v>0</v>
      </c>
      <c r="HA130">
        <v>0</v>
      </c>
      <c r="HB130">
        <v>0</v>
      </c>
      <c r="HC130">
        <f t="shared" si="158"/>
        <v>0</v>
      </c>
      <c r="IK130">
        <v>0</v>
      </c>
    </row>
    <row r="131" spans="1:245" x14ac:dyDescent="0.25">
      <c r="A131">
        <v>17</v>
      </c>
      <c r="B131">
        <v>1</v>
      </c>
      <c r="E131" t="s">
        <v>211</v>
      </c>
      <c r="F131" t="s">
        <v>24</v>
      </c>
      <c r="G131" t="s">
        <v>212</v>
      </c>
      <c r="H131" t="s">
        <v>18</v>
      </c>
      <c r="I131">
        <v>50</v>
      </c>
      <c r="J131">
        <v>0</v>
      </c>
      <c r="O131">
        <f t="shared" si="119"/>
        <v>96</v>
      </c>
      <c r="P131">
        <f t="shared" si="120"/>
        <v>96</v>
      </c>
      <c r="Q131">
        <f t="shared" si="121"/>
        <v>0</v>
      </c>
      <c r="R131">
        <f t="shared" si="122"/>
        <v>0</v>
      </c>
      <c r="S131">
        <f t="shared" si="123"/>
        <v>0</v>
      </c>
      <c r="T131">
        <f t="shared" si="124"/>
        <v>0</v>
      </c>
      <c r="U131">
        <f t="shared" si="125"/>
        <v>0</v>
      </c>
      <c r="V131">
        <f t="shared" si="126"/>
        <v>0</v>
      </c>
      <c r="W131">
        <f t="shared" si="127"/>
        <v>0</v>
      </c>
      <c r="X131">
        <f t="shared" si="128"/>
        <v>0</v>
      </c>
      <c r="Y131">
        <f t="shared" si="129"/>
        <v>0</v>
      </c>
      <c r="AA131">
        <v>67928636</v>
      </c>
      <c r="AB131">
        <f t="shared" si="130"/>
        <v>1.92</v>
      </c>
      <c r="AC131">
        <f t="shared" si="131"/>
        <v>1.92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35"/>
        <v>0</v>
      </c>
      <c r="AH131">
        <f t="shared" si="136"/>
        <v>0</v>
      </c>
      <c r="AI131">
        <f t="shared" si="137"/>
        <v>0</v>
      </c>
      <c r="AJ131">
        <f t="shared" si="138"/>
        <v>0</v>
      </c>
      <c r="AK131">
        <v>1.92</v>
      </c>
      <c r="AL131">
        <v>1.92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6</v>
      </c>
      <c r="BE131" t="s">
        <v>6</v>
      </c>
      <c r="BF131" t="s">
        <v>6</v>
      </c>
      <c r="BG131" t="s">
        <v>6</v>
      </c>
      <c r="BH131">
        <v>3</v>
      </c>
      <c r="BI131">
        <v>2</v>
      </c>
      <c r="BJ131" t="s">
        <v>6</v>
      </c>
      <c r="BM131">
        <v>1100</v>
      </c>
      <c r="BN131">
        <v>0</v>
      </c>
      <c r="BO131" t="s">
        <v>6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0</v>
      </c>
      <c r="CA131">
        <v>0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si="139"/>
        <v>96</v>
      </c>
      <c r="CQ131">
        <f t="shared" si="140"/>
        <v>1.92</v>
      </c>
      <c r="CR131">
        <f t="shared" si="141"/>
        <v>0</v>
      </c>
      <c r="CS131">
        <f t="shared" si="142"/>
        <v>0</v>
      </c>
      <c r="CT131">
        <f t="shared" si="143"/>
        <v>0</v>
      </c>
      <c r="CU131">
        <f t="shared" si="144"/>
        <v>0</v>
      </c>
      <c r="CV131">
        <f t="shared" si="145"/>
        <v>0</v>
      </c>
      <c r="CW131">
        <f t="shared" si="146"/>
        <v>0</v>
      </c>
      <c r="CX131">
        <f t="shared" si="147"/>
        <v>0</v>
      </c>
      <c r="CY131">
        <f t="shared" si="148"/>
        <v>0</v>
      </c>
      <c r="CZ131">
        <f t="shared" si="149"/>
        <v>0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18</v>
      </c>
      <c r="DW131" t="s">
        <v>18</v>
      </c>
      <c r="DX131">
        <v>1</v>
      </c>
      <c r="EE131">
        <v>64675249</v>
      </c>
      <c r="EF131">
        <v>8</v>
      </c>
      <c r="EG131" t="s">
        <v>26</v>
      </c>
      <c r="EH131">
        <v>0</v>
      </c>
      <c r="EI131" t="s">
        <v>6</v>
      </c>
      <c r="EJ131">
        <v>1</v>
      </c>
      <c r="EK131">
        <v>1100</v>
      </c>
      <c r="EL131" t="s">
        <v>27</v>
      </c>
      <c r="EM131" t="s">
        <v>28</v>
      </c>
      <c r="EO131" t="s">
        <v>6</v>
      </c>
      <c r="EQ131">
        <v>131072</v>
      </c>
      <c r="ER131">
        <v>1.29</v>
      </c>
      <c r="ES131">
        <v>1.92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1</v>
      </c>
      <c r="FD131">
        <v>18</v>
      </c>
      <c r="FF131">
        <v>21.86</v>
      </c>
      <c r="FQ131">
        <v>0</v>
      </c>
      <c r="FR131">
        <f t="shared" si="150"/>
        <v>0</v>
      </c>
      <c r="FS131">
        <v>0</v>
      </c>
      <c r="FX131">
        <v>0</v>
      </c>
      <c r="FY131">
        <v>0</v>
      </c>
      <c r="GA131" t="s">
        <v>213</v>
      </c>
      <c r="GD131">
        <v>1</v>
      </c>
      <c r="GF131">
        <v>1955668624</v>
      </c>
      <c r="GG131">
        <v>2</v>
      </c>
      <c r="GH131">
        <v>3</v>
      </c>
      <c r="GI131">
        <v>3</v>
      </c>
      <c r="GJ131">
        <v>0</v>
      </c>
      <c r="GK131">
        <v>0</v>
      </c>
      <c r="GL131">
        <f t="shared" si="151"/>
        <v>0</v>
      </c>
      <c r="GM131">
        <f t="shared" si="152"/>
        <v>96</v>
      </c>
      <c r="GN131">
        <f t="shared" si="153"/>
        <v>0</v>
      </c>
      <c r="GO131">
        <f t="shared" si="154"/>
        <v>96</v>
      </c>
      <c r="GP131">
        <f t="shared" si="155"/>
        <v>0</v>
      </c>
      <c r="GR131">
        <v>1</v>
      </c>
      <c r="GS131">
        <v>1</v>
      </c>
      <c r="GT131">
        <v>0</v>
      </c>
      <c r="GU131" t="s">
        <v>6</v>
      </c>
      <c r="GV131">
        <f t="shared" si="156"/>
        <v>0</v>
      </c>
      <c r="GW131">
        <v>1</v>
      </c>
      <c r="GX131">
        <f t="shared" si="157"/>
        <v>0</v>
      </c>
      <c r="HA131">
        <v>0</v>
      </c>
      <c r="HB131">
        <v>0</v>
      </c>
      <c r="HC131">
        <f t="shared" si="158"/>
        <v>0</v>
      </c>
      <c r="IK131">
        <v>0</v>
      </c>
    </row>
    <row r="132" spans="1:245" x14ac:dyDescent="0.25">
      <c r="A132">
        <v>17</v>
      </c>
      <c r="B132">
        <v>1</v>
      </c>
      <c r="E132" t="s">
        <v>214</v>
      </c>
      <c r="F132" t="s">
        <v>24</v>
      </c>
      <c r="G132" t="s">
        <v>215</v>
      </c>
      <c r="H132" t="s">
        <v>18</v>
      </c>
      <c r="I132">
        <v>50</v>
      </c>
      <c r="J132">
        <v>0</v>
      </c>
      <c r="O132">
        <f t="shared" si="119"/>
        <v>121.5</v>
      </c>
      <c r="P132">
        <f t="shared" si="120"/>
        <v>121.5</v>
      </c>
      <c r="Q132">
        <f t="shared" si="121"/>
        <v>0</v>
      </c>
      <c r="R132">
        <f t="shared" si="122"/>
        <v>0</v>
      </c>
      <c r="S132">
        <f t="shared" si="123"/>
        <v>0</v>
      </c>
      <c r="T132">
        <f t="shared" si="124"/>
        <v>0</v>
      </c>
      <c r="U132">
        <f t="shared" si="125"/>
        <v>0</v>
      </c>
      <c r="V132">
        <f t="shared" si="126"/>
        <v>0</v>
      </c>
      <c r="W132">
        <f t="shared" si="127"/>
        <v>0</v>
      </c>
      <c r="X132">
        <f t="shared" si="128"/>
        <v>0</v>
      </c>
      <c r="Y132">
        <f t="shared" si="129"/>
        <v>0</v>
      </c>
      <c r="AA132">
        <v>67928636</v>
      </c>
      <c r="AB132">
        <f t="shared" si="130"/>
        <v>2.4300000000000002</v>
      </c>
      <c r="AC132">
        <f t="shared" si="131"/>
        <v>2.4300000000000002</v>
      </c>
      <c r="AD132">
        <f t="shared" si="132"/>
        <v>0</v>
      </c>
      <c r="AE132">
        <f t="shared" si="133"/>
        <v>0</v>
      </c>
      <c r="AF132">
        <f t="shared" si="134"/>
        <v>0</v>
      </c>
      <c r="AG132">
        <f t="shared" si="135"/>
        <v>0</v>
      </c>
      <c r="AH132">
        <f t="shared" si="136"/>
        <v>0</v>
      </c>
      <c r="AI132">
        <f t="shared" si="137"/>
        <v>0</v>
      </c>
      <c r="AJ132">
        <f t="shared" si="138"/>
        <v>0</v>
      </c>
      <c r="AK132">
        <v>2.4299999999999997</v>
      </c>
      <c r="AL132">
        <v>2.4299999999999997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6</v>
      </c>
      <c r="BE132" t="s">
        <v>6</v>
      </c>
      <c r="BF132" t="s">
        <v>6</v>
      </c>
      <c r="BG132" t="s">
        <v>6</v>
      </c>
      <c r="BH132">
        <v>3</v>
      </c>
      <c r="BI132">
        <v>2</v>
      </c>
      <c r="BJ132" t="s">
        <v>6</v>
      </c>
      <c r="BM132">
        <v>1100</v>
      </c>
      <c r="BN132">
        <v>0</v>
      </c>
      <c r="BO132" t="s">
        <v>6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0</v>
      </c>
      <c r="CA132">
        <v>0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139"/>
        <v>121.5</v>
      </c>
      <c r="CQ132">
        <f t="shared" si="140"/>
        <v>2.4300000000000002</v>
      </c>
      <c r="CR132">
        <f t="shared" si="141"/>
        <v>0</v>
      </c>
      <c r="CS132">
        <f t="shared" si="142"/>
        <v>0</v>
      </c>
      <c r="CT132">
        <f t="shared" si="143"/>
        <v>0</v>
      </c>
      <c r="CU132">
        <f t="shared" si="144"/>
        <v>0</v>
      </c>
      <c r="CV132">
        <f t="shared" si="145"/>
        <v>0</v>
      </c>
      <c r="CW132">
        <f t="shared" si="146"/>
        <v>0</v>
      </c>
      <c r="CX132">
        <f t="shared" si="147"/>
        <v>0</v>
      </c>
      <c r="CY132">
        <f t="shared" si="148"/>
        <v>0</v>
      </c>
      <c r="CZ132">
        <f t="shared" si="149"/>
        <v>0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18</v>
      </c>
      <c r="DW132" t="s">
        <v>18</v>
      </c>
      <c r="DX132">
        <v>1</v>
      </c>
      <c r="EE132">
        <v>64675249</v>
      </c>
      <c r="EF132">
        <v>8</v>
      </c>
      <c r="EG132" t="s">
        <v>26</v>
      </c>
      <c r="EH132">
        <v>0</v>
      </c>
      <c r="EI132" t="s">
        <v>6</v>
      </c>
      <c r="EJ132">
        <v>1</v>
      </c>
      <c r="EK132">
        <v>1100</v>
      </c>
      <c r="EL132" t="s">
        <v>27</v>
      </c>
      <c r="EM132" t="s">
        <v>28</v>
      </c>
      <c r="EO132" t="s">
        <v>6</v>
      </c>
      <c r="EQ132">
        <v>131072</v>
      </c>
      <c r="ER132">
        <v>2.4299999999999997</v>
      </c>
      <c r="ES132">
        <v>2.4299999999999997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5</v>
      </c>
      <c r="FC132">
        <v>1</v>
      </c>
      <c r="FD132">
        <v>18</v>
      </c>
      <c r="FF132">
        <v>27.73</v>
      </c>
      <c r="FQ132">
        <v>0</v>
      </c>
      <c r="FR132">
        <f t="shared" si="150"/>
        <v>0</v>
      </c>
      <c r="FS132">
        <v>0</v>
      </c>
      <c r="FX132">
        <v>0</v>
      </c>
      <c r="FY132">
        <v>0</v>
      </c>
      <c r="GA132" t="s">
        <v>216</v>
      </c>
      <c r="GD132">
        <v>1</v>
      </c>
      <c r="GF132">
        <v>-42224909</v>
      </c>
      <c r="GG132">
        <v>2</v>
      </c>
      <c r="GH132">
        <v>3</v>
      </c>
      <c r="GI132">
        <v>3</v>
      </c>
      <c r="GJ132">
        <v>0</v>
      </c>
      <c r="GK132">
        <v>0</v>
      </c>
      <c r="GL132">
        <f t="shared" si="151"/>
        <v>0</v>
      </c>
      <c r="GM132">
        <f t="shared" si="152"/>
        <v>121.5</v>
      </c>
      <c r="GN132">
        <f t="shared" si="153"/>
        <v>0</v>
      </c>
      <c r="GO132">
        <f t="shared" si="154"/>
        <v>121.5</v>
      </c>
      <c r="GP132">
        <f t="shared" si="155"/>
        <v>0</v>
      </c>
      <c r="GR132">
        <v>1</v>
      </c>
      <c r="GS132">
        <v>1</v>
      </c>
      <c r="GT132">
        <v>0</v>
      </c>
      <c r="GU132" t="s">
        <v>6</v>
      </c>
      <c r="GV132">
        <f t="shared" si="156"/>
        <v>0</v>
      </c>
      <c r="GW132">
        <v>1</v>
      </c>
      <c r="GX132">
        <f t="shared" si="157"/>
        <v>0</v>
      </c>
      <c r="HA132">
        <v>0</v>
      </c>
      <c r="HB132">
        <v>0</v>
      </c>
      <c r="HC132">
        <f t="shared" si="158"/>
        <v>0</v>
      </c>
      <c r="IK132">
        <v>0</v>
      </c>
    </row>
    <row r="133" spans="1:245" x14ac:dyDescent="0.25">
      <c r="A133">
        <v>17</v>
      </c>
      <c r="B133">
        <v>1</v>
      </c>
      <c r="C133">
        <f>ROW(SmtRes!A107)</f>
        <v>107</v>
      </c>
      <c r="D133">
        <f>ROW(EtalonRes!A107)</f>
        <v>107</v>
      </c>
      <c r="E133" t="s">
        <v>217</v>
      </c>
      <c r="F133" t="s">
        <v>218</v>
      </c>
      <c r="G133" t="s">
        <v>219</v>
      </c>
      <c r="H133" t="s">
        <v>179</v>
      </c>
      <c r="I133">
        <f>ROUND(50/100,6)</f>
        <v>0.5</v>
      </c>
      <c r="J133">
        <v>0</v>
      </c>
      <c r="O133">
        <f t="shared" si="119"/>
        <v>284.42</v>
      </c>
      <c r="P133">
        <f t="shared" si="120"/>
        <v>114.03</v>
      </c>
      <c r="Q133">
        <f t="shared" si="121"/>
        <v>54.58</v>
      </c>
      <c r="R133">
        <f t="shared" si="122"/>
        <v>4.7699999999999996</v>
      </c>
      <c r="S133">
        <f t="shared" si="123"/>
        <v>115.81</v>
      </c>
      <c r="T133">
        <f t="shared" si="124"/>
        <v>0</v>
      </c>
      <c r="U133">
        <f t="shared" si="125"/>
        <v>12.32</v>
      </c>
      <c r="V133">
        <f t="shared" si="126"/>
        <v>0.38</v>
      </c>
      <c r="W133">
        <f t="shared" si="127"/>
        <v>0</v>
      </c>
      <c r="X133">
        <f t="shared" si="128"/>
        <v>120.58</v>
      </c>
      <c r="Y133">
        <f t="shared" si="129"/>
        <v>78.38</v>
      </c>
      <c r="AA133">
        <v>67928636</v>
      </c>
      <c r="AB133">
        <f t="shared" si="130"/>
        <v>568.83000000000004</v>
      </c>
      <c r="AC133">
        <f t="shared" si="131"/>
        <v>228.05</v>
      </c>
      <c r="AD133">
        <f t="shared" si="132"/>
        <v>109.16</v>
      </c>
      <c r="AE133">
        <f t="shared" si="133"/>
        <v>9.5399999999999991</v>
      </c>
      <c r="AF133">
        <f t="shared" si="134"/>
        <v>231.62</v>
      </c>
      <c r="AG133">
        <f t="shared" si="135"/>
        <v>0</v>
      </c>
      <c r="AH133">
        <f t="shared" si="136"/>
        <v>24.64</v>
      </c>
      <c r="AI133">
        <f t="shared" si="137"/>
        <v>0.76</v>
      </c>
      <c r="AJ133">
        <f t="shared" si="138"/>
        <v>0</v>
      </c>
      <c r="AK133">
        <v>568.83000000000004</v>
      </c>
      <c r="AL133">
        <v>228.05</v>
      </c>
      <c r="AM133">
        <v>109.16</v>
      </c>
      <c r="AN133">
        <v>9.5399999999999991</v>
      </c>
      <c r="AO133">
        <v>231.62</v>
      </c>
      <c r="AP133">
        <v>0</v>
      </c>
      <c r="AQ133">
        <v>24.64</v>
      </c>
      <c r="AR133">
        <v>0.76</v>
      </c>
      <c r="AS133">
        <v>0</v>
      </c>
      <c r="AT133">
        <v>100</v>
      </c>
      <c r="AU133">
        <v>65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6</v>
      </c>
      <c r="BE133" t="s">
        <v>6</v>
      </c>
      <c r="BF133" t="s">
        <v>6</v>
      </c>
      <c r="BG133" t="s">
        <v>6</v>
      </c>
      <c r="BH133">
        <v>0</v>
      </c>
      <c r="BI133">
        <v>2</v>
      </c>
      <c r="BJ133" t="s">
        <v>220</v>
      </c>
      <c r="BM133">
        <v>108001</v>
      </c>
      <c r="BN133">
        <v>0</v>
      </c>
      <c r="BO133" t="s">
        <v>6</v>
      </c>
      <c r="BP133">
        <v>0</v>
      </c>
      <c r="BQ133">
        <v>3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100</v>
      </c>
      <c r="CA133">
        <v>65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39"/>
        <v>284.42</v>
      </c>
      <c r="CQ133">
        <f t="shared" si="140"/>
        <v>228.05</v>
      </c>
      <c r="CR133">
        <f t="shared" si="141"/>
        <v>109.16</v>
      </c>
      <c r="CS133">
        <f t="shared" si="142"/>
        <v>9.5399999999999991</v>
      </c>
      <c r="CT133">
        <f t="shared" si="143"/>
        <v>231.62</v>
      </c>
      <c r="CU133">
        <f t="shared" si="144"/>
        <v>0</v>
      </c>
      <c r="CV133">
        <f t="shared" si="145"/>
        <v>24.64</v>
      </c>
      <c r="CW133">
        <f t="shared" si="146"/>
        <v>0.76</v>
      </c>
      <c r="CX133">
        <f t="shared" si="147"/>
        <v>0</v>
      </c>
      <c r="CY133">
        <f t="shared" si="148"/>
        <v>120.58</v>
      </c>
      <c r="CZ133">
        <f t="shared" si="149"/>
        <v>78.376999999999995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179</v>
      </c>
      <c r="DW133" t="s">
        <v>179</v>
      </c>
      <c r="DX133">
        <v>100</v>
      </c>
      <c r="EE133">
        <v>64674943</v>
      </c>
      <c r="EF133">
        <v>3</v>
      </c>
      <c r="EG133" t="s">
        <v>20</v>
      </c>
      <c r="EH133">
        <v>0</v>
      </c>
      <c r="EI133" t="s">
        <v>6</v>
      </c>
      <c r="EJ133">
        <v>2</v>
      </c>
      <c r="EK133">
        <v>108001</v>
      </c>
      <c r="EL133" t="s">
        <v>21</v>
      </c>
      <c r="EM133" t="s">
        <v>22</v>
      </c>
      <c r="EO133" t="s">
        <v>6</v>
      </c>
      <c r="EQ133">
        <v>131072</v>
      </c>
      <c r="ER133">
        <v>568.83000000000004</v>
      </c>
      <c r="ES133">
        <v>228.05</v>
      </c>
      <c r="ET133">
        <v>109.16</v>
      </c>
      <c r="EU133">
        <v>9.5399999999999991</v>
      </c>
      <c r="EV133">
        <v>231.62</v>
      </c>
      <c r="EW133">
        <v>24.64</v>
      </c>
      <c r="EX133">
        <v>0.76</v>
      </c>
      <c r="EY133">
        <v>0</v>
      </c>
      <c r="FQ133">
        <v>0</v>
      </c>
      <c r="FR133">
        <f t="shared" si="150"/>
        <v>0</v>
      </c>
      <c r="FS133">
        <v>0</v>
      </c>
      <c r="FX133">
        <v>100</v>
      </c>
      <c r="FY133">
        <v>65</v>
      </c>
      <c r="GA133" t="s">
        <v>6</v>
      </c>
      <c r="GD133">
        <v>1</v>
      </c>
      <c r="GF133">
        <v>-1889688404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1"/>
        <v>0</v>
      </c>
      <c r="GM133">
        <f t="shared" si="152"/>
        <v>483.38</v>
      </c>
      <c r="GN133">
        <f t="shared" si="153"/>
        <v>0</v>
      </c>
      <c r="GO133">
        <f t="shared" si="154"/>
        <v>483.38</v>
      </c>
      <c r="GP133">
        <f t="shared" si="155"/>
        <v>0</v>
      </c>
      <c r="GR133">
        <v>0</v>
      </c>
      <c r="GS133">
        <v>3</v>
      </c>
      <c r="GT133">
        <v>0</v>
      </c>
      <c r="GU133" t="s">
        <v>6</v>
      </c>
      <c r="GV133">
        <f t="shared" si="156"/>
        <v>0</v>
      </c>
      <c r="GW133">
        <v>1</v>
      </c>
      <c r="GX133">
        <f t="shared" si="157"/>
        <v>0</v>
      </c>
      <c r="HA133">
        <v>0</v>
      </c>
      <c r="HB133">
        <v>0</v>
      </c>
      <c r="HC133">
        <f t="shared" si="158"/>
        <v>0</v>
      </c>
      <c r="IK133">
        <v>0</v>
      </c>
    </row>
    <row r="134" spans="1:245" x14ac:dyDescent="0.25">
      <c r="A134">
        <v>17</v>
      </c>
      <c r="B134">
        <v>1</v>
      </c>
      <c r="E134" t="s">
        <v>221</v>
      </c>
      <c r="F134" t="s">
        <v>222</v>
      </c>
      <c r="G134" t="s">
        <v>223</v>
      </c>
      <c r="H134" t="s">
        <v>224</v>
      </c>
      <c r="I134">
        <f>ROUND(51,6)</f>
        <v>51</v>
      </c>
      <c r="J134">
        <v>0</v>
      </c>
      <c r="O134">
        <f t="shared" si="119"/>
        <v>586.5</v>
      </c>
      <c r="P134">
        <f t="shared" si="120"/>
        <v>586.5</v>
      </c>
      <c r="Q134">
        <f t="shared" si="121"/>
        <v>0</v>
      </c>
      <c r="R134">
        <f t="shared" si="122"/>
        <v>0</v>
      </c>
      <c r="S134">
        <f t="shared" si="123"/>
        <v>0</v>
      </c>
      <c r="T134">
        <f t="shared" si="124"/>
        <v>0</v>
      </c>
      <c r="U134">
        <f t="shared" si="125"/>
        <v>0</v>
      </c>
      <c r="V134">
        <f t="shared" si="126"/>
        <v>0</v>
      </c>
      <c r="W134">
        <f t="shared" si="127"/>
        <v>0</v>
      </c>
      <c r="X134">
        <f t="shared" si="128"/>
        <v>0</v>
      </c>
      <c r="Y134">
        <f t="shared" si="129"/>
        <v>0</v>
      </c>
      <c r="AA134">
        <v>67928636</v>
      </c>
      <c r="AB134">
        <f t="shared" si="130"/>
        <v>11.5</v>
      </c>
      <c r="AC134">
        <f t="shared" si="131"/>
        <v>11.5</v>
      </c>
      <c r="AD134">
        <f t="shared" si="132"/>
        <v>0</v>
      </c>
      <c r="AE134">
        <f t="shared" si="133"/>
        <v>0</v>
      </c>
      <c r="AF134">
        <f t="shared" si="134"/>
        <v>0</v>
      </c>
      <c r="AG134">
        <f t="shared" si="135"/>
        <v>0</v>
      </c>
      <c r="AH134">
        <f t="shared" si="136"/>
        <v>0</v>
      </c>
      <c r="AI134">
        <f t="shared" si="137"/>
        <v>0</v>
      </c>
      <c r="AJ134">
        <f t="shared" si="138"/>
        <v>0</v>
      </c>
      <c r="AK134">
        <v>11.5</v>
      </c>
      <c r="AL134">
        <v>11.5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1</v>
      </c>
      <c r="BJ134" t="s">
        <v>225</v>
      </c>
      <c r="BM134">
        <v>500001</v>
      </c>
      <c r="BN134">
        <v>0</v>
      </c>
      <c r="BO134" t="s">
        <v>6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0</v>
      </c>
      <c r="CA134">
        <v>0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39"/>
        <v>586.5</v>
      </c>
      <c r="CQ134">
        <f t="shared" si="140"/>
        <v>11.5</v>
      </c>
      <c r="CR134">
        <f t="shared" si="141"/>
        <v>0</v>
      </c>
      <c r="CS134">
        <f t="shared" si="142"/>
        <v>0</v>
      </c>
      <c r="CT134">
        <f t="shared" si="143"/>
        <v>0</v>
      </c>
      <c r="CU134">
        <f t="shared" si="144"/>
        <v>0</v>
      </c>
      <c r="CV134">
        <f t="shared" si="145"/>
        <v>0</v>
      </c>
      <c r="CW134">
        <f t="shared" si="146"/>
        <v>0</v>
      </c>
      <c r="CX134">
        <f t="shared" si="147"/>
        <v>0</v>
      </c>
      <c r="CY134">
        <f t="shared" si="148"/>
        <v>0</v>
      </c>
      <c r="CZ134">
        <f t="shared" si="149"/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224</v>
      </c>
      <c r="DW134" t="s">
        <v>224</v>
      </c>
      <c r="DX134">
        <v>1</v>
      </c>
      <c r="EE134">
        <v>64675000</v>
      </c>
      <c r="EF134">
        <v>8</v>
      </c>
      <c r="EG134" t="s">
        <v>26</v>
      </c>
      <c r="EH134">
        <v>0</v>
      </c>
      <c r="EI134" t="s">
        <v>6</v>
      </c>
      <c r="EJ134">
        <v>1</v>
      </c>
      <c r="EK134">
        <v>500001</v>
      </c>
      <c r="EL134" t="s">
        <v>186</v>
      </c>
      <c r="EM134" t="s">
        <v>187</v>
      </c>
      <c r="EO134" t="s">
        <v>6</v>
      </c>
      <c r="EQ134">
        <v>131072</v>
      </c>
      <c r="ER134">
        <v>11.5</v>
      </c>
      <c r="ES134">
        <v>11.5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50"/>
        <v>0</v>
      </c>
      <c r="FS134">
        <v>0</v>
      </c>
      <c r="FX134">
        <v>0</v>
      </c>
      <c r="FY134">
        <v>0</v>
      </c>
      <c r="GA134" t="s">
        <v>6</v>
      </c>
      <c r="GD134">
        <v>1</v>
      </c>
      <c r="GF134">
        <v>735583989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1"/>
        <v>0</v>
      </c>
      <c r="GM134">
        <f t="shared" si="152"/>
        <v>586.5</v>
      </c>
      <c r="GN134">
        <f t="shared" si="153"/>
        <v>586.5</v>
      </c>
      <c r="GO134">
        <f t="shared" si="154"/>
        <v>0</v>
      </c>
      <c r="GP134">
        <f t="shared" si="155"/>
        <v>0</v>
      </c>
      <c r="GR134">
        <v>0</v>
      </c>
      <c r="GS134">
        <v>3</v>
      </c>
      <c r="GT134">
        <v>0</v>
      </c>
      <c r="GU134" t="s">
        <v>6</v>
      </c>
      <c r="GV134">
        <f t="shared" si="156"/>
        <v>0</v>
      </c>
      <c r="GW134">
        <v>1</v>
      </c>
      <c r="GX134">
        <f t="shared" si="157"/>
        <v>0</v>
      </c>
      <c r="HA134">
        <v>0</v>
      </c>
      <c r="HB134">
        <v>0</v>
      </c>
      <c r="HC134">
        <f t="shared" si="158"/>
        <v>0</v>
      </c>
      <c r="IK134">
        <v>0</v>
      </c>
    </row>
    <row r="135" spans="1:245" x14ac:dyDescent="0.25">
      <c r="A135">
        <v>17</v>
      </c>
      <c r="B135">
        <v>1</v>
      </c>
      <c r="E135" t="s">
        <v>226</v>
      </c>
      <c r="F135" t="s">
        <v>227</v>
      </c>
      <c r="G135" t="s">
        <v>228</v>
      </c>
      <c r="H135" t="s">
        <v>191</v>
      </c>
      <c r="I135">
        <f>ROUND(75/10,6)</f>
        <v>7.5</v>
      </c>
      <c r="J135">
        <v>0</v>
      </c>
      <c r="O135">
        <f t="shared" si="119"/>
        <v>280.73</v>
      </c>
      <c r="P135">
        <f t="shared" si="120"/>
        <v>280.73</v>
      </c>
      <c r="Q135">
        <f t="shared" si="121"/>
        <v>0</v>
      </c>
      <c r="R135">
        <f t="shared" si="122"/>
        <v>0</v>
      </c>
      <c r="S135">
        <f t="shared" si="123"/>
        <v>0</v>
      </c>
      <c r="T135">
        <f t="shared" si="124"/>
        <v>0</v>
      </c>
      <c r="U135">
        <f t="shared" si="125"/>
        <v>0</v>
      </c>
      <c r="V135">
        <f t="shared" si="126"/>
        <v>0</v>
      </c>
      <c r="W135">
        <f t="shared" si="127"/>
        <v>0</v>
      </c>
      <c r="X135">
        <f t="shared" si="128"/>
        <v>0</v>
      </c>
      <c r="Y135">
        <f t="shared" si="129"/>
        <v>0</v>
      </c>
      <c r="AA135">
        <v>67928636</v>
      </c>
      <c r="AB135">
        <f t="shared" si="130"/>
        <v>37.43</v>
      </c>
      <c r="AC135">
        <f t="shared" si="131"/>
        <v>37.43</v>
      </c>
      <c r="AD135">
        <f t="shared" si="132"/>
        <v>0</v>
      </c>
      <c r="AE135">
        <f t="shared" si="133"/>
        <v>0</v>
      </c>
      <c r="AF135">
        <f t="shared" si="134"/>
        <v>0</v>
      </c>
      <c r="AG135">
        <f t="shared" si="135"/>
        <v>0</v>
      </c>
      <c r="AH135">
        <f t="shared" si="136"/>
        <v>0</v>
      </c>
      <c r="AI135">
        <f t="shared" si="137"/>
        <v>0</v>
      </c>
      <c r="AJ135">
        <f t="shared" si="138"/>
        <v>0</v>
      </c>
      <c r="AK135">
        <v>37.43</v>
      </c>
      <c r="AL135">
        <v>37.43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6</v>
      </c>
      <c r="BE135" t="s">
        <v>6</v>
      </c>
      <c r="BF135" t="s">
        <v>6</v>
      </c>
      <c r="BG135" t="s">
        <v>6</v>
      </c>
      <c r="BH135">
        <v>3</v>
      </c>
      <c r="BI135">
        <v>1</v>
      </c>
      <c r="BJ135" t="s">
        <v>229</v>
      </c>
      <c r="BM135">
        <v>500001</v>
      </c>
      <c r="BN135">
        <v>0</v>
      </c>
      <c r="BO135" t="s">
        <v>6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0</v>
      </c>
      <c r="CA135">
        <v>0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39"/>
        <v>280.73</v>
      </c>
      <c r="CQ135">
        <f t="shared" si="140"/>
        <v>37.43</v>
      </c>
      <c r="CR135">
        <f t="shared" si="141"/>
        <v>0</v>
      </c>
      <c r="CS135">
        <f t="shared" si="142"/>
        <v>0</v>
      </c>
      <c r="CT135">
        <f t="shared" si="143"/>
        <v>0</v>
      </c>
      <c r="CU135">
        <f t="shared" si="144"/>
        <v>0</v>
      </c>
      <c r="CV135">
        <f t="shared" si="145"/>
        <v>0</v>
      </c>
      <c r="CW135">
        <f t="shared" si="146"/>
        <v>0</v>
      </c>
      <c r="CX135">
        <f t="shared" si="147"/>
        <v>0</v>
      </c>
      <c r="CY135">
        <f t="shared" si="148"/>
        <v>0</v>
      </c>
      <c r="CZ135">
        <f t="shared" si="149"/>
        <v>0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1010</v>
      </c>
      <c r="DV135" t="s">
        <v>191</v>
      </c>
      <c r="DW135" t="s">
        <v>191</v>
      </c>
      <c r="DX135">
        <v>10</v>
      </c>
      <c r="EE135">
        <v>64675000</v>
      </c>
      <c r="EF135">
        <v>8</v>
      </c>
      <c r="EG135" t="s">
        <v>26</v>
      </c>
      <c r="EH135">
        <v>0</v>
      </c>
      <c r="EI135" t="s">
        <v>6</v>
      </c>
      <c r="EJ135">
        <v>1</v>
      </c>
      <c r="EK135">
        <v>500001</v>
      </c>
      <c r="EL135" t="s">
        <v>186</v>
      </c>
      <c r="EM135" t="s">
        <v>187</v>
      </c>
      <c r="EO135" t="s">
        <v>6</v>
      </c>
      <c r="EQ135">
        <v>131072</v>
      </c>
      <c r="ER135">
        <v>37.43</v>
      </c>
      <c r="ES135">
        <v>37.43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50"/>
        <v>0</v>
      </c>
      <c r="FS135">
        <v>0</v>
      </c>
      <c r="FX135">
        <v>0</v>
      </c>
      <c r="FY135">
        <v>0</v>
      </c>
      <c r="GA135" t="s">
        <v>6</v>
      </c>
      <c r="GD135">
        <v>1</v>
      </c>
      <c r="GF135">
        <v>-1537885790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51"/>
        <v>0</v>
      </c>
      <c r="GM135">
        <f t="shared" si="152"/>
        <v>280.73</v>
      </c>
      <c r="GN135">
        <f t="shared" si="153"/>
        <v>280.73</v>
      </c>
      <c r="GO135">
        <f t="shared" si="154"/>
        <v>0</v>
      </c>
      <c r="GP135">
        <f t="shared" si="155"/>
        <v>0</v>
      </c>
      <c r="GR135">
        <v>0</v>
      </c>
      <c r="GS135">
        <v>3</v>
      </c>
      <c r="GT135">
        <v>0</v>
      </c>
      <c r="GU135" t="s">
        <v>6</v>
      </c>
      <c r="GV135">
        <f t="shared" si="156"/>
        <v>0</v>
      </c>
      <c r="GW135">
        <v>1</v>
      </c>
      <c r="GX135">
        <f t="shared" si="157"/>
        <v>0</v>
      </c>
      <c r="HA135">
        <v>0</v>
      </c>
      <c r="HB135">
        <v>0</v>
      </c>
      <c r="HC135">
        <f t="shared" si="158"/>
        <v>0</v>
      </c>
      <c r="IK135">
        <v>0</v>
      </c>
    </row>
    <row r="136" spans="1:245" x14ac:dyDescent="0.25">
      <c r="A136">
        <v>17</v>
      </c>
      <c r="B136">
        <v>1</v>
      </c>
      <c r="C136">
        <f>ROW(SmtRes!A117)</f>
        <v>117</v>
      </c>
      <c r="D136">
        <f>ROW(EtalonRes!A117)</f>
        <v>117</v>
      </c>
      <c r="E136" t="s">
        <v>230</v>
      </c>
      <c r="F136" t="s">
        <v>231</v>
      </c>
      <c r="G136" t="s">
        <v>232</v>
      </c>
      <c r="H136" t="s">
        <v>179</v>
      </c>
      <c r="I136">
        <f>ROUND(210/100,6)</f>
        <v>2.1</v>
      </c>
      <c r="J136">
        <v>0</v>
      </c>
      <c r="O136">
        <f t="shared" si="119"/>
        <v>144.28</v>
      </c>
      <c r="P136">
        <f t="shared" si="120"/>
        <v>30.41</v>
      </c>
      <c r="Q136">
        <f t="shared" si="121"/>
        <v>7.46</v>
      </c>
      <c r="R136">
        <f t="shared" si="122"/>
        <v>1.05</v>
      </c>
      <c r="S136">
        <f t="shared" si="123"/>
        <v>106.41</v>
      </c>
      <c r="T136">
        <f t="shared" si="124"/>
        <v>0</v>
      </c>
      <c r="U136">
        <f t="shared" si="125"/>
        <v>11.318999999999999</v>
      </c>
      <c r="V136">
        <f t="shared" si="126"/>
        <v>8.4000000000000005E-2</v>
      </c>
      <c r="W136">
        <f t="shared" si="127"/>
        <v>0</v>
      </c>
      <c r="X136">
        <f t="shared" si="128"/>
        <v>107.46</v>
      </c>
      <c r="Y136">
        <f t="shared" si="129"/>
        <v>69.849999999999994</v>
      </c>
      <c r="AA136">
        <v>67928636</v>
      </c>
      <c r="AB136">
        <f t="shared" si="130"/>
        <v>68.7</v>
      </c>
      <c r="AC136">
        <f t="shared" si="131"/>
        <v>14.48</v>
      </c>
      <c r="AD136">
        <f t="shared" si="132"/>
        <v>3.55</v>
      </c>
      <c r="AE136">
        <f t="shared" si="133"/>
        <v>0.5</v>
      </c>
      <c r="AF136">
        <f t="shared" si="134"/>
        <v>50.67</v>
      </c>
      <c r="AG136">
        <f t="shared" si="135"/>
        <v>0</v>
      </c>
      <c r="AH136">
        <f t="shared" si="136"/>
        <v>5.39</v>
      </c>
      <c r="AI136">
        <f t="shared" si="137"/>
        <v>0.04</v>
      </c>
      <c r="AJ136">
        <f t="shared" si="138"/>
        <v>0</v>
      </c>
      <c r="AK136">
        <v>68.7</v>
      </c>
      <c r="AL136">
        <v>14.48</v>
      </c>
      <c r="AM136">
        <v>3.55</v>
      </c>
      <c r="AN136">
        <v>0.5</v>
      </c>
      <c r="AO136">
        <v>50.67</v>
      </c>
      <c r="AP136">
        <v>0</v>
      </c>
      <c r="AQ136">
        <v>5.39</v>
      </c>
      <c r="AR136">
        <v>0.04</v>
      </c>
      <c r="AS136">
        <v>0</v>
      </c>
      <c r="AT136">
        <v>100</v>
      </c>
      <c r="AU136">
        <v>65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6</v>
      </c>
      <c r="BE136" t="s">
        <v>6</v>
      </c>
      <c r="BF136" t="s">
        <v>6</v>
      </c>
      <c r="BG136" t="s">
        <v>6</v>
      </c>
      <c r="BH136">
        <v>0</v>
      </c>
      <c r="BI136">
        <v>2</v>
      </c>
      <c r="BJ136" t="s">
        <v>233</v>
      </c>
      <c r="BM136">
        <v>108001</v>
      </c>
      <c r="BN136">
        <v>0</v>
      </c>
      <c r="BO136" t="s">
        <v>6</v>
      </c>
      <c r="BP136">
        <v>0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100</v>
      </c>
      <c r="CA136">
        <v>65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39"/>
        <v>144.28</v>
      </c>
      <c r="CQ136">
        <f t="shared" si="140"/>
        <v>14.48</v>
      </c>
      <c r="CR136">
        <f t="shared" si="141"/>
        <v>3.55</v>
      </c>
      <c r="CS136">
        <f t="shared" si="142"/>
        <v>0.5</v>
      </c>
      <c r="CT136">
        <f t="shared" si="143"/>
        <v>50.67</v>
      </c>
      <c r="CU136">
        <f t="shared" si="144"/>
        <v>0</v>
      </c>
      <c r="CV136">
        <f t="shared" si="145"/>
        <v>5.39</v>
      </c>
      <c r="CW136">
        <f t="shared" si="146"/>
        <v>0.04</v>
      </c>
      <c r="CX136">
        <f t="shared" si="147"/>
        <v>0</v>
      </c>
      <c r="CY136">
        <f t="shared" si="148"/>
        <v>107.46</v>
      </c>
      <c r="CZ136">
        <f t="shared" si="149"/>
        <v>69.84899999999999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1003</v>
      </c>
      <c r="DV136" t="s">
        <v>179</v>
      </c>
      <c r="DW136" t="s">
        <v>179</v>
      </c>
      <c r="DX136">
        <v>100</v>
      </c>
      <c r="EE136">
        <v>64674943</v>
      </c>
      <c r="EF136">
        <v>3</v>
      </c>
      <c r="EG136" t="s">
        <v>20</v>
      </c>
      <c r="EH136">
        <v>0</v>
      </c>
      <c r="EI136" t="s">
        <v>6</v>
      </c>
      <c r="EJ136">
        <v>2</v>
      </c>
      <c r="EK136">
        <v>108001</v>
      </c>
      <c r="EL136" t="s">
        <v>21</v>
      </c>
      <c r="EM136" t="s">
        <v>22</v>
      </c>
      <c r="EO136" t="s">
        <v>6</v>
      </c>
      <c r="EQ136">
        <v>131072</v>
      </c>
      <c r="ER136">
        <v>68.7</v>
      </c>
      <c r="ES136">
        <v>14.48</v>
      </c>
      <c r="ET136">
        <v>3.55</v>
      </c>
      <c r="EU136">
        <v>0.5</v>
      </c>
      <c r="EV136">
        <v>50.67</v>
      </c>
      <c r="EW136">
        <v>5.39</v>
      </c>
      <c r="EX136">
        <v>0.04</v>
      </c>
      <c r="EY136">
        <v>0</v>
      </c>
      <c r="FQ136">
        <v>0</v>
      </c>
      <c r="FR136">
        <f t="shared" si="150"/>
        <v>0</v>
      </c>
      <c r="FS136">
        <v>0</v>
      </c>
      <c r="FX136">
        <v>100</v>
      </c>
      <c r="FY136">
        <v>65</v>
      </c>
      <c r="GA136" t="s">
        <v>6</v>
      </c>
      <c r="GD136">
        <v>1</v>
      </c>
      <c r="GF136">
        <v>-1215790049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1"/>
        <v>0</v>
      </c>
      <c r="GM136">
        <f t="shared" si="152"/>
        <v>321.58999999999997</v>
      </c>
      <c r="GN136">
        <f t="shared" si="153"/>
        <v>0</v>
      </c>
      <c r="GO136">
        <f t="shared" si="154"/>
        <v>321.58999999999997</v>
      </c>
      <c r="GP136">
        <f t="shared" si="155"/>
        <v>0</v>
      </c>
      <c r="GR136">
        <v>0</v>
      </c>
      <c r="GS136">
        <v>3</v>
      </c>
      <c r="GT136">
        <v>0</v>
      </c>
      <c r="GU136" t="s">
        <v>6</v>
      </c>
      <c r="GV136">
        <f t="shared" si="156"/>
        <v>0</v>
      </c>
      <c r="GW136">
        <v>1</v>
      </c>
      <c r="GX136">
        <f t="shared" si="157"/>
        <v>0</v>
      </c>
      <c r="HA136">
        <v>0</v>
      </c>
      <c r="HB136">
        <v>0</v>
      </c>
      <c r="HC136">
        <f t="shared" si="158"/>
        <v>0</v>
      </c>
      <c r="IK136">
        <v>0</v>
      </c>
    </row>
    <row r="137" spans="1:245" x14ac:dyDescent="0.25">
      <c r="A137">
        <v>17</v>
      </c>
      <c r="B137">
        <v>1</v>
      </c>
      <c r="E137" t="s">
        <v>234</v>
      </c>
      <c r="F137" t="s">
        <v>235</v>
      </c>
      <c r="G137" t="s">
        <v>236</v>
      </c>
      <c r="H137" t="s">
        <v>237</v>
      </c>
      <c r="I137">
        <f>ROUND(204/1000,6)</f>
        <v>0.20399999999999999</v>
      </c>
      <c r="J137">
        <v>0</v>
      </c>
      <c r="O137">
        <f t="shared" si="119"/>
        <v>985.75</v>
      </c>
      <c r="P137">
        <f t="shared" si="120"/>
        <v>985.75</v>
      </c>
      <c r="Q137">
        <f t="shared" si="121"/>
        <v>0</v>
      </c>
      <c r="R137">
        <f t="shared" si="122"/>
        <v>0</v>
      </c>
      <c r="S137">
        <f t="shared" si="123"/>
        <v>0</v>
      </c>
      <c r="T137">
        <f t="shared" si="124"/>
        <v>0</v>
      </c>
      <c r="U137">
        <f t="shared" si="125"/>
        <v>0</v>
      </c>
      <c r="V137">
        <f t="shared" si="126"/>
        <v>0</v>
      </c>
      <c r="W137">
        <f t="shared" si="127"/>
        <v>0</v>
      </c>
      <c r="X137">
        <f t="shared" si="128"/>
        <v>0</v>
      </c>
      <c r="Y137">
        <f t="shared" si="129"/>
        <v>0</v>
      </c>
      <c r="AA137">
        <v>67928636</v>
      </c>
      <c r="AB137">
        <f t="shared" si="130"/>
        <v>4832.12</v>
      </c>
      <c r="AC137">
        <f t="shared" si="131"/>
        <v>4832.12</v>
      </c>
      <c r="AD137">
        <f t="shared" si="132"/>
        <v>0</v>
      </c>
      <c r="AE137">
        <f t="shared" si="133"/>
        <v>0</v>
      </c>
      <c r="AF137">
        <f t="shared" si="134"/>
        <v>0</v>
      </c>
      <c r="AG137">
        <f t="shared" si="135"/>
        <v>0</v>
      </c>
      <c r="AH137">
        <f t="shared" si="136"/>
        <v>0</v>
      </c>
      <c r="AI137">
        <f t="shared" si="137"/>
        <v>0</v>
      </c>
      <c r="AJ137">
        <f t="shared" si="138"/>
        <v>0</v>
      </c>
      <c r="AK137">
        <v>4832.12</v>
      </c>
      <c r="AL137">
        <v>4832.12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2</v>
      </c>
      <c r="BJ137" t="s">
        <v>238</v>
      </c>
      <c r="BM137">
        <v>500002</v>
      </c>
      <c r="BN137">
        <v>0</v>
      </c>
      <c r="BO137" t="s">
        <v>6</v>
      </c>
      <c r="BP137">
        <v>0</v>
      </c>
      <c r="BQ137">
        <v>12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39"/>
        <v>985.75</v>
      </c>
      <c r="CQ137">
        <f t="shared" si="140"/>
        <v>4832.12</v>
      </c>
      <c r="CR137">
        <f t="shared" si="141"/>
        <v>0</v>
      </c>
      <c r="CS137">
        <f t="shared" si="142"/>
        <v>0</v>
      </c>
      <c r="CT137">
        <f t="shared" si="143"/>
        <v>0</v>
      </c>
      <c r="CU137">
        <f t="shared" si="144"/>
        <v>0</v>
      </c>
      <c r="CV137">
        <f t="shared" si="145"/>
        <v>0</v>
      </c>
      <c r="CW137">
        <f t="shared" si="146"/>
        <v>0</v>
      </c>
      <c r="CX137">
        <f t="shared" si="147"/>
        <v>0</v>
      </c>
      <c r="CY137">
        <f t="shared" si="148"/>
        <v>0</v>
      </c>
      <c r="CZ137">
        <f t="shared" si="149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237</v>
      </c>
      <c r="DW137" t="s">
        <v>239</v>
      </c>
      <c r="DX137">
        <v>1</v>
      </c>
      <c r="EE137">
        <v>64675001</v>
      </c>
      <c r="EF137">
        <v>12</v>
      </c>
      <c r="EG137" t="s">
        <v>172</v>
      </c>
      <c r="EH137">
        <v>0</v>
      </c>
      <c r="EI137" t="s">
        <v>6</v>
      </c>
      <c r="EJ137">
        <v>2</v>
      </c>
      <c r="EK137">
        <v>500002</v>
      </c>
      <c r="EL137" t="s">
        <v>173</v>
      </c>
      <c r="EM137" t="s">
        <v>174</v>
      </c>
      <c r="EO137" t="s">
        <v>6</v>
      </c>
      <c r="EQ137">
        <v>131072</v>
      </c>
      <c r="ER137">
        <v>4832.12</v>
      </c>
      <c r="ES137">
        <v>4832.12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50"/>
        <v>0</v>
      </c>
      <c r="FS137">
        <v>0</v>
      </c>
      <c r="FX137">
        <v>0</v>
      </c>
      <c r="FY137">
        <v>0</v>
      </c>
      <c r="GA137" t="s">
        <v>6</v>
      </c>
      <c r="GD137">
        <v>1</v>
      </c>
      <c r="GF137">
        <v>-1479501953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1"/>
        <v>0</v>
      </c>
      <c r="GM137">
        <f t="shared" si="152"/>
        <v>985.75</v>
      </c>
      <c r="GN137">
        <f t="shared" si="153"/>
        <v>0</v>
      </c>
      <c r="GO137">
        <f t="shared" si="154"/>
        <v>985.75</v>
      </c>
      <c r="GP137">
        <f t="shared" si="155"/>
        <v>0</v>
      </c>
      <c r="GR137">
        <v>0</v>
      </c>
      <c r="GS137">
        <v>3</v>
      </c>
      <c r="GT137">
        <v>0</v>
      </c>
      <c r="GU137" t="s">
        <v>6</v>
      </c>
      <c r="GV137">
        <f t="shared" si="156"/>
        <v>0</v>
      </c>
      <c r="GW137">
        <v>1</v>
      </c>
      <c r="GX137">
        <f t="shared" si="157"/>
        <v>0</v>
      </c>
      <c r="HA137">
        <v>0</v>
      </c>
      <c r="HB137">
        <v>0</v>
      </c>
      <c r="HC137">
        <f t="shared" si="158"/>
        <v>0</v>
      </c>
      <c r="IK137">
        <v>0</v>
      </c>
    </row>
    <row r="138" spans="1:245" x14ac:dyDescent="0.25">
      <c r="A138">
        <v>17</v>
      </c>
      <c r="B138">
        <v>1</v>
      </c>
      <c r="E138" t="s">
        <v>240</v>
      </c>
      <c r="F138" t="s">
        <v>241</v>
      </c>
      <c r="G138" t="s">
        <v>242</v>
      </c>
      <c r="H138" t="s">
        <v>237</v>
      </c>
      <c r="I138">
        <f>ROUND(10.2/1000,6)</f>
        <v>1.0200000000000001E-2</v>
      </c>
      <c r="J138">
        <v>0</v>
      </c>
      <c r="O138">
        <f t="shared" si="119"/>
        <v>117.62</v>
      </c>
      <c r="P138">
        <f t="shared" si="120"/>
        <v>117.62</v>
      </c>
      <c r="Q138">
        <f t="shared" si="121"/>
        <v>0</v>
      </c>
      <c r="R138">
        <f t="shared" si="122"/>
        <v>0</v>
      </c>
      <c r="S138">
        <f t="shared" si="123"/>
        <v>0</v>
      </c>
      <c r="T138">
        <f t="shared" si="124"/>
        <v>0</v>
      </c>
      <c r="U138">
        <f t="shared" si="125"/>
        <v>0</v>
      </c>
      <c r="V138">
        <f t="shared" si="126"/>
        <v>0</v>
      </c>
      <c r="W138">
        <f t="shared" si="127"/>
        <v>0</v>
      </c>
      <c r="X138">
        <f t="shared" si="128"/>
        <v>0</v>
      </c>
      <c r="Y138">
        <f t="shared" si="129"/>
        <v>0</v>
      </c>
      <c r="AA138">
        <v>67928636</v>
      </c>
      <c r="AB138">
        <f t="shared" si="130"/>
        <v>11531.72</v>
      </c>
      <c r="AC138">
        <f t="shared" si="131"/>
        <v>11531.72</v>
      </c>
      <c r="AD138">
        <f t="shared" si="132"/>
        <v>0</v>
      </c>
      <c r="AE138">
        <f t="shared" si="133"/>
        <v>0</v>
      </c>
      <c r="AF138">
        <f t="shared" si="134"/>
        <v>0</v>
      </c>
      <c r="AG138">
        <f t="shared" si="135"/>
        <v>0</v>
      </c>
      <c r="AH138">
        <f t="shared" si="136"/>
        <v>0</v>
      </c>
      <c r="AI138">
        <f t="shared" si="137"/>
        <v>0</v>
      </c>
      <c r="AJ138">
        <f t="shared" si="138"/>
        <v>0</v>
      </c>
      <c r="AK138">
        <v>11531.72</v>
      </c>
      <c r="AL138">
        <v>11531.72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2</v>
      </c>
      <c r="BJ138" t="s">
        <v>243</v>
      </c>
      <c r="BM138">
        <v>500002</v>
      </c>
      <c r="BN138">
        <v>0</v>
      </c>
      <c r="BO138" t="s">
        <v>6</v>
      </c>
      <c r="BP138">
        <v>0</v>
      </c>
      <c r="BQ138">
        <v>12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0</v>
      </c>
      <c r="CA138">
        <v>0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39"/>
        <v>117.62</v>
      </c>
      <c r="CQ138">
        <f t="shared" si="140"/>
        <v>11531.72</v>
      </c>
      <c r="CR138">
        <f t="shared" si="141"/>
        <v>0</v>
      </c>
      <c r="CS138">
        <f t="shared" si="142"/>
        <v>0</v>
      </c>
      <c r="CT138">
        <f t="shared" si="143"/>
        <v>0</v>
      </c>
      <c r="CU138">
        <f t="shared" si="144"/>
        <v>0</v>
      </c>
      <c r="CV138">
        <f t="shared" si="145"/>
        <v>0</v>
      </c>
      <c r="CW138">
        <f t="shared" si="146"/>
        <v>0</v>
      </c>
      <c r="CX138">
        <f t="shared" si="147"/>
        <v>0</v>
      </c>
      <c r="CY138">
        <f t="shared" si="148"/>
        <v>0</v>
      </c>
      <c r="CZ138">
        <f t="shared" si="149"/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237</v>
      </c>
      <c r="DW138" t="s">
        <v>239</v>
      </c>
      <c r="DX138">
        <v>1</v>
      </c>
      <c r="EE138">
        <v>64675001</v>
      </c>
      <c r="EF138">
        <v>12</v>
      </c>
      <c r="EG138" t="s">
        <v>172</v>
      </c>
      <c r="EH138">
        <v>0</v>
      </c>
      <c r="EI138" t="s">
        <v>6</v>
      </c>
      <c r="EJ138">
        <v>2</v>
      </c>
      <c r="EK138">
        <v>500002</v>
      </c>
      <c r="EL138" t="s">
        <v>173</v>
      </c>
      <c r="EM138" t="s">
        <v>174</v>
      </c>
      <c r="EO138" t="s">
        <v>6</v>
      </c>
      <c r="EQ138">
        <v>131072</v>
      </c>
      <c r="ER138">
        <v>11531.72</v>
      </c>
      <c r="ES138">
        <v>11531.72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50"/>
        <v>0</v>
      </c>
      <c r="FS138">
        <v>0</v>
      </c>
      <c r="FX138">
        <v>0</v>
      </c>
      <c r="FY138">
        <v>0</v>
      </c>
      <c r="GA138" t="s">
        <v>6</v>
      </c>
      <c r="GD138">
        <v>1</v>
      </c>
      <c r="GF138">
        <v>1448395660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1"/>
        <v>0</v>
      </c>
      <c r="GM138">
        <f t="shared" si="152"/>
        <v>117.62</v>
      </c>
      <c r="GN138">
        <f t="shared" si="153"/>
        <v>0</v>
      </c>
      <c r="GO138">
        <f t="shared" si="154"/>
        <v>117.62</v>
      </c>
      <c r="GP138">
        <f t="shared" si="155"/>
        <v>0</v>
      </c>
      <c r="GR138">
        <v>0</v>
      </c>
      <c r="GS138">
        <v>3</v>
      </c>
      <c r="GT138">
        <v>0</v>
      </c>
      <c r="GU138" t="s">
        <v>6</v>
      </c>
      <c r="GV138">
        <f t="shared" si="156"/>
        <v>0</v>
      </c>
      <c r="GW138">
        <v>1</v>
      </c>
      <c r="GX138">
        <f t="shared" si="157"/>
        <v>0</v>
      </c>
      <c r="HA138">
        <v>0</v>
      </c>
      <c r="HB138">
        <v>0</v>
      </c>
      <c r="HC138">
        <f t="shared" si="158"/>
        <v>0</v>
      </c>
      <c r="IK138">
        <v>0</v>
      </c>
    </row>
    <row r="139" spans="1:245" x14ac:dyDescent="0.25">
      <c r="A139">
        <v>17</v>
      </c>
      <c r="B139">
        <v>1</v>
      </c>
      <c r="C139">
        <f>ROW(SmtRes!A127)</f>
        <v>127</v>
      </c>
      <c r="D139">
        <f>ROW(EtalonRes!A127)</f>
        <v>127</v>
      </c>
      <c r="E139" t="s">
        <v>244</v>
      </c>
      <c r="F139" t="s">
        <v>245</v>
      </c>
      <c r="G139" t="s">
        <v>246</v>
      </c>
      <c r="H139" t="s">
        <v>179</v>
      </c>
      <c r="I139">
        <f>ROUND(160/100,6)</f>
        <v>1.6</v>
      </c>
      <c r="J139">
        <v>0</v>
      </c>
      <c r="O139">
        <f t="shared" si="119"/>
        <v>139.44</v>
      </c>
      <c r="P139">
        <f t="shared" si="120"/>
        <v>36.299999999999997</v>
      </c>
      <c r="Q139">
        <f t="shared" si="121"/>
        <v>8.5299999999999994</v>
      </c>
      <c r="R139">
        <f t="shared" si="122"/>
        <v>1.22</v>
      </c>
      <c r="S139">
        <f t="shared" si="123"/>
        <v>94.61</v>
      </c>
      <c r="T139">
        <f t="shared" si="124"/>
        <v>0</v>
      </c>
      <c r="U139">
        <f t="shared" si="125"/>
        <v>10.064</v>
      </c>
      <c r="V139">
        <f t="shared" si="126"/>
        <v>9.6000000000000002E-2</v>
      </c>
      <c r="W139">
        <f t="shared" si="127"/>
        <v>0</v>
      </c>
      <c r="X139">
        <f t="shared" si="128"/>
        <v>95.83</v>
      </c>
      <c r="Y139">
        <f t="shared" si="129"/>
        <v>62.29</v>
      </c>
      <c r="AA139">
        <v>67928636</v>
      </c>
      <c r="AB139">
        <f t="shared" si="130"/>
        <v>87.15</v>
      </c>
      <c r="AC139">
        <f t="shared" si="131"/>
        <v>22.69</v>
      </c>
      <c r="AD139">
        <f t="shared" si="132"/>
        <v>5.33</v>
      </c>
      <c r="AE139">
        <f t="shared" si="133"/>
        <v>0.76</v>
      </c>
      <c r="AF139">
        <f t="shared" si="134"/>
        <v>59.13</v>
      </c>
      <c r="AG139">
        <f t="shared" si="135"/>
        <v>0</v>
      </c>
      <c r="AH139">
        <f t="shared" si="136"/>
        <v>6.29</v>
      </c>
      <c r="AI139">
        <f t="shared" si="137"/>
        <v>0.06</v>
      </c>
      <c r="AJ139">
        <f t="shared" si="138"/>
        <v>0</v>
      </c>
      <c r="AK139">
        <v>87.15</v>
      </c>
      <c r="AL139">
        <v>22.69</v>
      </c>
      <c r="AM139">
        <v>5.33</v>
      </c>
      <c r="AN139">
        <v>0.76</v>
      </c>
      <c r="AO139">
        <v>59.13</v>
      </c>
      <c r="AP139">
        <v>0</v>
      </c>
      <c r="AQ139">
        <v>6.29</v>
      </c>
      <c r="AR139">
        <v>0.06</v>
      </c>
      <c r="AS139">
        <v>0</v>
      </c>
      <c r="AT139">
        <v>100</v>
      </c>
      <c r="AU139">
        <v>65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2</v>
      </c>
      <c r="BJ139" t="s">
        <v>247</v>
      </c>
      <c r="BM139">
        <v>108001</v>
      </c>
      <c r="BN139">
        <v>0</v>
      </c>
      <c r="BO139" t="s">
        <v>6</v>
      </c>
      <c r="BP139">
        <v>0</v>
      </c>
      <c r="BQ139">
        <v>3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100</v>
      </c>
      <c r="CA139">
        <v>65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39"/>
        <v>139.44</v>
      </c>
      <c r="CQ139">
        <f t="shared" si="140"/>
        <v>22.69</v>
      </c>
      <c r="CR139">
        <f t="shared" si="141"/>
        <v>5.33</v>
      </c>
      <c r="CS139">
        <f t="shared" si="142"/>
        <v>0.76</v>
      </c>
      <c r="CT139">
        <f t="shared" si="143"/>
        <v>59.13</v>
      </c>
      <c r="CU139">
        <f t="shared" si="144"/>
        <v>0</v>
      </c>
      <c r="CV139">
        <f t="shared" si="145"/>
        <v>6.29</v>
      </c>
      <c r="CW139">
        <f t="shared" si="146"/>
        <v>0.06</v>
      </c>
      <c r="CX139">
        <f t="shared" si="147"/>
        <v>0</v>
      </c>
      <c r="CY139">
        <f t="shared" si="148"/>
        <v>95.83</v>
      </c>
      <c r="CZ139">
        <f t="shared" si="149"/>
        <v>62.289499999999997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179</v>
      </c>
      <c r="DW139" t="s">
        <v>179</v>
      </c>
      <c r="DX139">
        <v>100</v>
      </c>
      <c r="EE139">
        <v>64674943</v>
      </c>
      <c r="EF139">
        <v>3</v>
      </c>
      <c r="EG139" t="s">
        <v>20</v>
      </c>
      <c r="EH139">
        <v>0</v>
      </c>
      <c r="EI139" t="s">
        <v>6</v>
      </c>
      <c r="EJ139">
        <v>2</v>
      </c>
      <c r="EK139">
        <v>108001</v>
      </c>
      <c r="EL139" t="s">
        <v>21</v>
      </c>
      <c r="EM139" t="s">
        <v>22</v>
      </c>
      <c r="EO139" t="s">
        <v>6</v>
      </c>
      <c r="EQ139">
        <v>131072</v>
      </c>
      <c r="ER139">
        <v>87.15</v>
      </c>
      <c r="ES139">
        <v>22.69</v>
      </c>
      <c r="ET139">
        <v>5.33</v>
      </c>
      <c r="EU139">
        <v>0.76</v>
      </c>
      <c r="EV139">
        <v>59.13</v>
      </c>
      <c r="EW139">
        <v>6.29</v>
      </c>
      <c r="EX139">
        <v>0.06</v>
      </c>
      <c r="EY139">
        <v>0</v>
      </c>
      <c r="FQ139">
        <v>0</v>
      </c>
      <c r="FR139">
        <f t="shared" si="150"/>
        <v>0</v>
      </c>
      <c r="FS139">
        <v>0</v>
      </c>
      <c r="FX139">
        <v>100</v>
      </c>
      <c r="FY139">
        <v>65</v>
      </c>
      <c r="GA139" t="s">
        <v>6</v>
      </c>
      <c r="GD139">
        <v>1</v>
      </c>
      <c r="GF139">
        <v>1667817228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1"/>
        <v>0</v>
      </c>
      <c r="GM139">
        <f t="shared" si="152"/>
        <v>297.56</v>
      </c>
      <c r="GN139">
        <f t="shared" si="153"/>
        <v>0</v>
      </c>
      <c r="GO139">
        <f t="shared" si="154"/>
        <v>297.56</v>
      </c>
      <c r="GP139">
        <f t="shared" si="155"/>
        <v>0</v>
      </c>
      <c r="GR139">
        <v>0</v>
      </c>
      <c r="GS139">
        <v>3</v>
      </c>
      <c r="GT139">
        <v>0</v>
      </c>
      <c r="GU139" t="s">
        <v>6</v>
      </c>
      <c r="GV139">
        <f t="shared" si="156"/>
        <v>0</v>
      </c>
      <c r="GW139">
        <v>1</v>
      </c>
      <c r="GX139">
        <f t="shared" si="157"/>
        <v>0</v>
      </c>
      <c r="HA139">
        <v>0</v>
      </c>
      <c r="HB139">
        <v>0</v>
      </c>
      <c r="HC139">
        <f t="shared" si="158"/>
        <v>0</v>
      </c>
      <c r="IK139">
        <v>0</v>
      </c>
    </row>
    <row r="140" spans="1:245" x14ac:dyDescent="0.25">
      <c r="A140">
        <v>17</v>
      </c>
      <c r="B140">
        <v>1</v>
      </c>
      <c r="E140" t="s">
        <v>248</v>
      </c>
      <c r="F140" t="s">
        <v>249</v>
      </c>
      <c r="G140" t="s">
        <v>250</v>
      </c>
      <c r="H140" t="s">
        <v>237</v>
      </c>
      <c r="I140">
        <f>ROUND(132.6/1000,6)</f>
        <v>0.1326</v>
      </c>
      <c r="J140">
        <v>0</v>
      </c>
      <c r="O140">
        <f t="shared" si="119"/>
        <v>917.65</v>
      </c>
      <c r="P140">
        <f t="shared" si="120"/>
        <v>917.65</v>
      </c>
      <c r="Q140">
        <f t="shared" si="121"/>
        <v>0</v>
      </c>
      <c r="R140">
        <f t="shared" si="122"/>
        <v>0</v>
      </c>
      <c r="S140">
        <f t="shared" si="123"/>
        <v>0</v>
      </c>
      <c r="T140">
        <f t="shared" si="124"/>
        <v>0</v>
      </c>
      <c r="U140">
        <f t="shared" si="125"/>
        <v>0</v>
      </c>
      <c r="V140">
        <f t="shared" si="126"/>
        <v>0</v>
      </c>
      <c r="W140">
        <f t="shared" si="127"/>
        <v>0</v>
      </c>
      <c r="X140">
        <f t="shared" si="128"/>
        <v>0</v>
      </c>
      <c r="Y140">
        <f t="shared" si="129"/>
        <v>0</v>
      </c>
      <c r="AA140">
        <v>67928636</v>
      </c>
      <c r="AB140">
        <f t="shared" si="130"/>
        <v>6920.41</v>
      </c>
      <c r="AC140">
        <f t="shared" si="131"/>
        <v>6920.41</v>
      </c>
      <c r="AD140">
        <f t="shared" si="132"/>
        <v>0</v>
      </c>
      <c r="AE140">
        <f t="shared" si="133"/>
        <v>0</v>
      </c>
      <c r="AF140">
        <f t="shared" si="134"/>
        <v>0</v>
      </c>
      <c r="AG140">
        <f t="shared" si="135"/>
        <v>0</v>
      </c>
      <c r="AH140">
        <f t="shared" si="136"/>
        <v>0</v>
      </c>
      <c r="AI140">
        <f t="shared" si="137"/>
        <v>0</v>
      </c>
      <c r="AJ140">
        <f t="shared" si="138"/>
        <v>0</v>
      </c>
      <c r="AK140">
        <v>6920.41</v>
      </c>
      <c r="AL140">
        <v>6920.41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6</v>
      </c>
      <c r="BE140" t="s">
        <v>6</v>
      </c>
      <c r="BF140" t="s">
        <v>6</v>
      </c>
      <c r="BG140" t="s">
        <v>6</v>
      </c>
      <c r="BH140">
        <v>3</v>
      </c>
      <c r="BI140">
        <v>2</v>
      </c>
      <c r="BJ140" t="s">
        <v>251</v>
      </c>
      <c r="BM140">
        <v>500002</v>
      </c>
      <c r="BN140">
        <v>0</v>
      </c>
      <c r="BO140" t="s">
        <v>6</v>
      </c>
      <c r="BP140">
        <v>0</v>
      </c>
      <c r="BQ140">
        <v>12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0</v>
      </c>
      <c r="CA140">
        <v>0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39"/>
        <v>917.65</v>
      </c>
      <c r="CQ140">
        <f t="shared" si="140"/>
        <v>6920.41</v>
      </c>
      <c r="CR140">
        <f t="shared" si="141"/>
        <v>0</v>
      </c>
      <c r="CS140">
        <f t="shared" si="142"/>
        <v>0</v>
      </c>
      <c r="CT140">
        <f t="shared" si="143"/>
        <v>0</v>
      </c>
      <c r="CU140">
        <f t="shared" si="144"/>
        <v>0</v>
      </c>
      <c r="CV140">
        <f t="shared" si="145"/>
        <v>0</v>
      </c>
      <c r="CW140">
        <f t="shared" si="146"/>
        <v>0</v>
      </c>
      <c r="CX140">
        <f t="shared" si="147"/>
        <v>0</v>
      </c>
      <c r="CY140">
        <f t="shared" si="148"/>
        <v>0</v>
      </c>
      <c r="CZ140">
        <f t="shared" si="149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237</v>
      </c>
      <c r="DW140" t="s">
        <v>239</v>
      </c>
      <c r="DX140">
        <v>1</v>
      </c>
      <c r="EE140">
        <v>64675001</v>
      </c>
      <c r="EF140">
        <v>12</v>
      </c>
      <c r="EG140" t="s">
        <v>172</v>
      </c>
      <c r="EH140">
        <v>0</v>
      </c>
      <c r="EI140" t="s">
        <v>6</v>
      </c>
      <c r="EJ140">
        <v>2</v>
      </c>
      <c r="EK140">
        <v>500002</v>
      </c>
      <c r="EL140" t="s">
        <v>173</v>
      </c>
      <c r="EM140" t="s">
        <v>174</v>
      </c>
      <c r="EO140" t="s">
        <v>6</v>
      </c>
      <c r="EQ140">
        <v>131072</v>
      </c>
      <c r="ER140">
        <v>6920.41</v>
      </c>
      <c r="ES140">
        <v>6920.41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50"/>
        <v>0</v>
      </c>
      <c r="FS140">
        <v>0</v>
      </c>
      <c r="FX140">
        <v>0</v>
      </c>
      <c r="FY140">
        <v>0</v>
      </c>
      <c r="GA140" t="s">
        <v>6</v>
      </c>
      <c r="GD140">
        <v>1</v>
      </c>
      <c r="GF140">
        <v>559331636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1"/>
        <v>0</v>
      </c>
      <c r="GM140">
        <f t="shared" si="152"/>
        <v>917.65</v>
      </c>
      <c r="GN140">
        <f t="shared" si="153"/>
        <v>0</v>
      </c>
      <c r="GO140">
        <f t="shared" si="154"/>
        <v>917.65</v>
      </c>
      <c r="GP140">
        <f t="shared" si="155"/>
        <v>0</v>
      </c>
      <c r="GR140">
        <v>0</v>
      </c>
      <c r="GS140">
        <v>3</v>
      </c>
      <c r="GT140">
        <v>0</v>
      </c>
      <c r="GU140" t="s">
        <v>6</v>
      </c>
      <c r="GV140">
        <f t="shared" si="156"/>
        <v>0</v>
      </c>
      <c r="GW140">
        <v>1</v>
      </c>
      <c r="GX140">
        <f t="shared" si="157"/>
        <v>0</v>
      </c>
      <c r="HA140">
        <v>0</v>
      </c>
      <c r="HB140">
        <v>0</v>
      </c>
      <c r="HC140">
        <f t="shared" si="158"/>
        <v>0</v>
      </c>
      <c r="IK140">
        <v>0</v>
      </c>
    </row>
    <row r="141" spans="1:245" x14ac:dyDescent="0.25">
      <c r="A141">
        <v>17</v>
      </c>
      <c r="B141">
        <v>1</v>
      </c>
      <c r="E141" t="s">
        <v>252</v>
      </c>
      <c r="F141" t="s">
        <v>253</v>
      </c>
      <c r="G141" t="s">
        <v>254</v>
      </c>
      <c r="H141" t="s">
        <v>237</v>
      </c>
      <c r="I141">
        <f>ROUND(10.2/1000,6)</f>
        <v>1.0200000000000001E-2</v>
      </c>
      <c r="J141">
        <v>0</v>
      </c>
      <c r="O141">
        <f t="shared" si="119"/>
        <v>151.4</v>
      </c>
      <c r="P141">
        <f t="shared" si="120"/>
        <v>151.4</v>
      </c>
      <c r="Q141">
        <f t="shared" si="121"/>
        <v>0</v>
      </c>
      <c r="R141">
        <f t="shared" si="122"/>
        <v>0</v>
      </c>
      <c r="S141">
        <f t="shared" si="123"/>
        <v>0</v>
      </c>
      <c r="T141">
        <f t="shared" si="124"/>
        <v>0</v>
      </c>
      <c r="U141">
        <f t="shared" si="125"/>
        <v>0</v>
      </c>
      <c r="V141">
        <f t="shared" si="126"/>
        <v>0</v>
      </c>
      <c r="W141">
        <f t="shared" si="127"/>
        <v>0</v>
      </c>
      <c r="X141">
        <f t="shared" si="128"/>
        <v>0</v>
      </c>
      <c r="Y141">
        <f t="shared" si="129"/>
        <v>0</v>
      </c>
      <c r="AA141">
        <v>67928636</v>
      </c>
      <c r="AB141">
        <f t="shared" si="130"/>
        <v>14843.6</v>
      </c>
      <c r="AC141">
        <f t="shared" si="131"/>
        <v>14843.6</v>
      </c>
      <c r="AD141">
        <f t="shared" si="132"/>
        <v>0</v>
      </c>
      <c r="AE141">
        <f t="shared" si="133"/>
        <v>0</v>
      </c>
      <c r="AF141">
        <f t="shared" si="134"/>
        <v>0</v>
      </c>
      <c r="AG141">
        <f t="shared" si="135"/>
        <v>0</v>
      </c>
      <c r="AH141">
        <f t="shared" si="136"/>
        <v>0</v>
      </c>
      <c r="AI141">
        <f t="shared" si="137"/>
        <v>0</v>
      </c>
      <c r="AJ141">
        <f t="shared" si="138"/>
        <v>0</v>
      </c>
      <c r="AK141">
        <v>14843.6</v>
      </c>
      <c r="AL141">
        <v>14843.6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2</v>
      </c>
      <c r="BJ141" t="s">
        <v>255</v>
      </c>
      <c r="BM141">
        <v>500002</v>
      </c>
      <c r="BN141">
        <v>0</v>
      </c>
      <c r="BO141" t="s">
        <v>6</v>
      </c>
      <c r="BP141">
        <v>0</v>
      </c>
      <c r="BQ141">
        <v>12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0</v>
      </c>
      <c r="CA141">
        <v>0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39"/>
        <v>151.4</v>
      </c>
      <c r="CQ141">
        <f t="shared" si="140"/>
        <v>14843.6</v>
      </c>
      <c r="CR141">
        <f t="shared" si="141"/>
        <v>0</v>
      </c>
      <c r="CS141">
        <f t="shared" si="142"/>
        <v>0</v>
      </c>
      <c r="CT141">
        <f t="shared" si="143"/>
        <v>0</v>
      </c>
      <c r="CU141">
        <f t="shared" si="144"/>
        <v>0</v>
      </c>
      <c r="CV141">
        <f t="shared" si="145"/>
        <v>0</v>
      </c>
      <c r="CW141">
        <f t="shared" si="146"/>
        <v>0</v>
      </c>
      <c r="CX141">
        <f t="shared" si="147"/>
        <v>0</v>
      </c>
      <c r="CY141">
        <f t="shared" si="148"/>
        <v>0</v>
      </c>
      <c r="CZ141">
        <f t="shared" si="149"/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237</v>
      </c>
      <c r="DW141" t="s">
        <v>239</v>
      </c>
      <c r="DX141">
        <v>1</v>
      </c>
      <c r="EE141">
        <v>64675001</v>
      </c>
      <c r="EF141">
        <v>12</v>
      </c>
      <c r="EG141" t="s">
        <v>172</v>
      </c>
      <c r="EH141">
        <v>0</v>
      </c>
      <c r="EI141" t="s">
        <v>6</v>
      </c>
      <c r="EJ141">
        <v>2</v>
      </c>
      <c r="EK141">
        <v>500002</v>
      </c>
      <c r="EL141" t="s">
        <v>173</v>
      </c>
      <c r="EM141" t="s">
        <v>174</v>
      </c>
      <c r="EO141" t="s">
        <v>6</v>
      </c>
      <c r="EQ141">
        <v>131072</v>
      </c>
      <c r="ER141">
        <v>14843.6</v>
      </c>
      <c r="ES141">
        <v>14843.6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50"/>
        <v>0</v>
      </c>
      <c r="FS141">
        <v>0</v>
      </c>
      <c r="FX141">
        <v>0</v>
      </c>
      <c r="FY141">
        <v>0</v>
      </c>
      <c r="GA141" t="s">
        <v>6</v>
      </c>
      <c r="GD141">
        <v>1</v>
      </c>
      <c r="GF141">
        <v>-677477715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1"/>
        <v>0</v>
      </c>
      <c r="GM141">
        <f t="shared" si="152"/>
        <v>151.4</v>
      </c>
      <c r="GN141">
        <f t="shared" si="153"/>
        <v>0</v>
      </c>
      <c r="GO141">
        <f t="shared" si="154"/>
        <v>151.4</v>
      </c>
      <c r="GP141">
        <f t="shared" si="155"/>
        <v>0</v>
      </c>
      <c r="GR141">
        <v>0</v>
      </c>
      <c r="GS141">
        <v>3</v>
      </c>
      <c r="GT141">
        <v>0</v>
      </c>
      <c r="GU141" t="s">
        <v>6</v>
      </c>
      <c r="GV141">
        <f t="shared" si="156"/>
        <v>0</v>
      </c>
      <c r="GW141">
        <v>1</v>
      </c>
      <c r="GX141">
        <f t="shared" si="157"/>
        <v>0</v>
      </c>
      <c r="HA141">
        <v>0</v>
      </c>
      <c r="HB141">
        <v>0</v>
      </c>
      <c r="HC141">
        <f t="shared" si="158"/>
        <v>0</v>
      </c>
      <c r="IK141">
        <v>0</v>
      </c>
    </row>
    <row r="142" spans="1:245" x14ac:dyDescent="0.25">
      <c r="A142">
        <v>17</v>
      </c>
      <c r="B142">
        <v>1</v>
      </c>
      <c r="E142" t="s">
        <v>256</v>
      </c>
      <c r="F142" t="s">
        <v>257</v>
      </c>
      <c r="G142" t="s">
        <v>258</v>
      </c>
      <c r="H142" t="s">
        <v>237</v>
      </c>
      <c r="I142">
        <f>ROUND(20.4/1000,6)</f>
        <v>2.0400000000000001E-2</v>
      </c>
      <c r="J142">
        <v>0</v>
      </c>
      <c r="O142">
        <f t="shared" si="119"/>
        <v>163.03</v>
      </c>
      <c r="P142">
        <f t="shared" si="120"/>
        <v>163.03</v>
      </c>
      <c r="Q142">
        <f t="shared" si="121"/>
        <v>0</v>
      </c>
      <c r="R142">
        <f t="shared" si="122"/>
        <v>0</v>
      </c>
      <c r="S142">
        <f t="shared" si="123"/>
        <v>0</v>
      </c>
      <c r="T142">
        <f t="shared" si="124"/>
        <v>0</v>
      </c>
      <c r="U142">
        <f t="shared" si="125"/>
        <v>0</v>
      </c>
      <c r="V142">
        <f t="shared" si="126"/>
        <v>0</v>
      </c>
      <c r="W142">
        <f t="shared" si="127"/>
        <v>0</v>
      </c>
      <c r="X142">
        <f t="shared" si="128"/>
        <v>0</v>
      </c>
      <c r="Y142">
        <f t="shared" si="129"/>
        <v>0</v>
      </c>
      <c r="AA142">
        <v>67928636</v>
      </c>
      <c r="AB142">
        <f t="shared" si="130"/>
        <v>7991.46</v>
      </c>
      <c r="AC142">
        <f t="shared" si="131"/>
        <v>7991.46</v>
      </c>
      <c r="AD142">
        <f t="shared" si="132"/>
        <v>0</v>
      </c>
      <c r="AE142">
        <f t="shared" si="133"/>
        <v>0</v>
      </c>
      <c r="AF142">
        <f t="shared" si="134"/>
        <v>0</v>
      </c>
      <c r="AG142">
        <f t="shared" si="135"/>
        <v>0</v>
      </c>
      <c r="AH142">
        <f t="shared" si="136"/>
        <v>0</v>
      </c>
      <c r="AI142">
        <f t="shared" si="137"/>
        <v>0</v>
      </c>
      <c r="AJ142">
        <f t="shared" si="138"/>
        <v>0</v>
      </c>
      <c r="AK142">
        <v>7991.46</v>
      </c>
      <c r="AL142">
        <v>7991.46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2</v>
      </c>
      <c r="BJ142" t="s">
        <v>259</v>
      </c>
      <c r="BM142">
        <v>500002</v>
      </c>
      <c r="BN142">
        <v>0</v>
      </c>
      <c r="BO142" t="s">
        <v>6</v>
      </c>
      <c r="BP142">
        <v>0</v>
      </c>
      <c r="BQ142">
        <v>12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39"/>
        <v>163.03</v>
      </c>
      <c r="CQ142">
        <f t="shared" si="140"/>
        <v>7991.46</v>
      </c>
      <c r="CR142">
        <f t="shared" si="141"/>
        <v>0</v>
      </c>
      <c r="CS142">
        <f t="shared" si="142"/>
        <v>0</v>
      </c>
      <c r="CT142">
        <f t="shared" si="143"/>
        <v>0</v>
      </c>
      <c r="CU142">
        <f t="shared" si="144"/>
        <v>0</v>
      </c>
      <c r="CV142">
        <f t="shared" si="145"/>
        <v>0</v>
      </c>
      <c r="CW142">
        <f t="shared" si="146"/>
        <v>0</v>
      </c>
      <c r="CX142">
        <f t="shared" si="147"/>
        <v>0</v>
      </c>
      <c r="CY142">
        <f t="shared" si="148"/>
        <v>0</v>
      </c>
      <c r="CZ142">
        <f t="shared" si="149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237</v>
      </c>
      <c r="DW142" t="s">
        <v>239</v>
      </c>
      <c r="DX142">
        <v>1</v>
      </c>
      <c r="EE142">
        <v>64675001</v>
      </c>
      <c r="EF142">
        <v>12</v>
      </c>
      <c r="EG142" t="s">
        <v>172</v>
      </c>
      <c r="EH142">
        <v>0</v>
      </c>
      <c r="EI142" t="s">
        <v>6</v>
      </c>
      <c r="EJ142">
        <v>2</v>
      </c>
      <c r="EK142">
        <v>500002</v>
      </c>
      <c r="EL142" t="s">
        <v>173</v>
      </c>
      <c r="EM142" t="s">
        <v>174</v>
      </c>
      <c r="EO142" t="s">
        <v>6</v>
      </c>
      <c r="EQ142">
        <v>131072</v>
      </c>
      <c r="ER142">
        <v>7991.46</v>
      </c>
      <c r="ES142">
        <v>7991.46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50"/>
        <v>0</v>
      </c>
      <c r="FS142">
        <v>0</v>
      </c>
      <c r="FX142">
        <v>0</v>
      </c>
      <c r="FY142">
        <v>0</v>
      </c>
      <c r="GA142" t="s">
        <v>6</v>
      </c>
      <c r="GD142">
        <v>1</v>
      </c>
      <c r="GF142">
        <v>1030731317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1"/>
        <v>0</v>
      </c>
      <c r="GM142">
        <f t="shared" si="152"/>
        <v>163.03</v>
      </c>
      <c r="GN142">
        <f t="shared" si="153"/>
        <v>0</v>
      </c>
      <c r="GO142">
        <f t="shared" si="154"/>
        <v>163.03</v>
      </c>
      <c r="GP142">
        <f t="shared" si="155"/>
        <v>0</v>
      </c>
      <c r="GR142">
        <v>0</v>
      </c>
      <c r="GS142">
        <v>3</v>
      </c>
      <c r="GT142">
        <v>0</v>
      </c>
      <c r="GU142" t="s">
        <v>6</v>
      </c>
      <c r="GV142">
        <f t="shared" si="156"/>
        <v>0</v>
      </c>
      <c r="GW142">
        <v>1</v>
      </c>
      <c r="GX142">
        <f t="shared" si="157"/>
        <v>0</v>
      </c>
      <c r="HA142">
        <v>0</v>
      </c>
      <c r="HB142">
        <v>0</v>
      </c>
      <c r="HC142">
        <f t="shared" si="158"/>
        <v>0</v>
      </c>
      <c r="IK142">
        <v>0</v>
      </c>
    </row>
    <row r="144" spans="1:245" x14ac:dyDescent="0.25">
      <c r="A144" s="2">
        <v>51</v>
      </c>
      <c r="B144" s="2">
        <f>B120</f>
        <v>1</v>
      </c>
      <c r="C144" s="2">
        <f>A120</f>
        <v>4</v>
      </c>
      <c r="D144" s="2">
        <f>ROW(A120)</f>
        <v>120</v>
      </c>
      <c r="E144" s="2"/>
      <c r="F144" s="2" t="str">
        <f>IF(F120&lt;&gt;"",F120,"")</f>
        <v>Новый раздел</v>
      </c>
      <c r="G144" s="2" t="str">
        <f>IF(G120&lt;&gt;"",G120,"")</f>
        <v>3.Кабельные проводки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59">ROUND(AB144,2)</f>
        <v>6831</v>
      </c>
      <c r="P144" s="2">
        <f t="shared" si="159"/>
        <v>5725.16</v>
      </c>
      <c r="Q144" s="2">
        <f t="shared" si="159"/>
        <v>70.569999999999993</v>
      </c>
      <c r="R144" s="2">
        <f t="shared" si="159"/>
        <v>7.04</v>
      </c>
      <c r="S144" s="2">
        <f t="shared" si="159"/>
        <v>1035.27</v>
      </c>
      <c r="T144" s="2">
        <f t="shared" si="159"/>
        <v>0</v>
      </c>
      <c r="U144" s="2">
        <f>AH144</f>
        <v>110.38300000000001</v>
      </c>
      <c r="V144" s="2">
        <f>AI144</f>
        <v>0.56000000000000005</v>
      </c>
      <c r="W144" s="2">
        <f>ROUND(AJ144,2)</f>
        <v>0</v>
      </c>
      <c r="X144" s="2">
        <f>ROUND(AK144,2)</f>
        <v>1003.27</v>
      </c>
      <c r="Y144" s="2">
        <f>ROUND(AL144,2)</f>
        <v>665.31</v>
      </c>
      <c r="Z144" s="2"/>
      <c r="AA144" s="2"/>
      <c r="AB144" s="2">
        <f>ROUND(SUMIF(AA124:AA142,"=67928636",O124:O142),2)</f>
        <v>6831</v>
      </c>
      <c r="AC144" s="2">
        <f>ROUND(SUMIF(AA124:AA142,"=67928636",P124:P142),2)</f>
        <v>5725.16</v>
      </c>
      <c r="AD144" s="2">
        <f>ROUND(SUMIF(AA124:AA142,"=67928636",Q124:Q142),2)</f>
        <v>70.569999999999993</v>
      </c>
      <c r="AE144" s="2">
        <f>ROUND(SUMIF(AA124:AA142,"=67928636",R124:R142),2)</f>
        <v>7.04</v>
      </c>
      <c r="AF144" s="2">
        <f>ROUND(SUMIF(AA124:AA142,"=67928636",S124:S142),2)</f>
        <v>1035.27</v>
      </c>
      <c r="AG144" s="2">
        <f>ROUND(SUMIF(AA124:AA142,"=67928636",T124:T142),2)</f>
        <v>0</v>
      </c>
      <c r="AH144" s="2">
        <f>SUMIF(AA124:AA142,"=67928636",U124:U142)</f>
        <v>110.38300000000001</v>
      </c>
      <c r="AI144" s="2">
        <f>SUMIF(AA124:AA142,"=67928636",V124:V142)</f>
        <v>0.56000000000000005</v>
      </c>
      <c r="AJ144" s="2">
        <f>ROUND(SUMIF(AA124:AA142,"=67928636",W124:W142),2)</f>
        <v>0</v>
      </c>
      <c r="AK144" s="2">
        <f>ROUND(SUMIF(AA124:AA142,"=67928636",X124:X142),2)</f>
        <v>1003.27</v>
      </c>
      <c r="AL144" s="2">
        <f>ROUND(SUMIF(AA124:AA142,"=67928636",Y124:Y142),2)</f>
        <v>665.31</v>
      </c>
      <c r="AM144" s="2"/>
      <c r="AN144" s="2"/>
      <c r="AO144" s="2">
        <f t="shared" ref="AO144:BC144" si="160">ROUND(BX144,2)</f>
        <v>0</v>
      </c>
      <c r="AP144" s="2">
        <f t="shared" si="160"/>
        <v>0</v>
      </c>
      <c r="AQ144" s="2">
        <f t="shared" si="160"/>
        <v>0</v>
      </c>
      <c r="AR144" s="2">
        <f t="shared" si="160"/>
        <v>8499.58</v>
      </c>
      <c r="AS144" s="2">
        <f t="shared" si="160"/>
        <v>1878.88</v>
      </c>
      <c r="AT144" s="2">
        <f t="shared" si="160"/>
        <v>6620.7</v>
      </c>
      <c r="AU144" s="2">
        <f t="shared" si="160"/>
        <v>0</v>
      </c>
      <c r="AV144" s="2">
        <f t="shared" si="160"/>
        <v>5725.16</v>
      </c>
      <c r="AW144" s="2">
        <f t="shared" si="160"/>
        <v>5725.16</v>
      </c>
      <c r="AX144" s="2">
        <f t="shared" si="160"/>
        <v>0</v>
      </c>
      <c r="AY144" s="2">
        <f t="shared" si="160"/>
        <v>5725.16</v>
      </c>
      <c r="AZ144" s="2">
        <f t="shared" si="160"/>
        <v>0</v>
      </c>
      <c r="BA144" s="2">
        <f t="shared" si="160"/>
        <v>0</v>
      </c>
      <c r="BB144" s="2">
        <f t="shared" si="160"/>
        <v>0</v>
      </c>
      <c r="BC144" s="2">
        <f t="shared" si="160"/>
        <v>0</v>
      </c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ROUND(SUMIF(AA124:AA142,"=67928636",FQ124:FQ142),2)</f>
        <v>0</v>
      </c>
      <c r="BY144" s="2">
        <f>ROUND(SUMIF(AA124:AA142,"=67928636",FR124:FR142),2)</f>
        <v>0</v>
      </c>
      <c r="BZ144" s="2">
        <f>ROUND(SUMIF(AA124:AA142,"=67928636",GL124:GL142),2)</f>
        <v>0</v>
      </c>
      <c r="CA144" s="2">
        <f>ROUND(SUMIF(AA124:AA142,"=67928636",GM124:GM142),2)</f>
        <v>8499.58</v>
      </c>
      <c r="CB144" s="2">
        <f>ROUND(SUMIF(AA124:AA142,"=67928636",GN124:GN142),2)</f>
        <v>1878.88</v>
      </c>
      <c r="CC144" s="2">
        <f>ROUND(SUMIF(AA124:AA142,"=67928636",GO124:GO142),2)</f>
        <v>6620.7</v>
      </c>
      <c r="CD144" s="2">
        <f>ROUND(SUMIF(AA124:AA142,"=67928636",GP124:GP142),2)</f>
        <v>0</v>
      </c>
      <c r="CE144" s="2">
        <f>AC144-BX144</f>
        <v>5725.16</v>
      </c>
      <c r="CF144" s="2">
        <f>AC144-BY144</f>
        <v>5725.16</v>
      </c>
      <c r="CG144" s="2">
        <f>BX144-BZ144</f>
        <v>0</v>
      </c>
      <c r="CH144" s="2">
        <f>AC144-BX144-BY144+BZ144</f>
        <v>5725.16</v>
      </c>
      <c r="CI144" s="2">
        <f>BY144-BZ144</f>
        <v>0</v>
      </c>
      <c r="CJ144" s="2">
        <f>ROUND(SUMIF(AA124:AA142,"=67928636",GX124:GX142),2)</f>
        <v>0</v>
      </c>
      <c r="CK144" s="2">
        <f>ROUND(SUMIF(AA124:AA142,"=67928636",GY124:GY142),2)</f>
        <v>0</v>
      </c>
      <c r="CL144" s="2">
        <f>ROUND(SUMIF(AA124:AA142,"=67928636",GZ124:GZ142),2)</f>
        <v>0</v>
      </c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3" x14ac:dyDescent="0.25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6831</v>
      </c>
      <c r="G146" s="4" t="s">
        <v>69</v>
      </c>
      <c r="H146" s="4" t="s">
        <v>70</v>
      </c>
      <c r="I146" s="4"/>
      <c r="J146" s="4"/>
      <c r="K146" s="4">
        <v>201</v>
      </c>
      <c r="L146" s="4">
        <v>1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5725.16</v>
      </c>
      <c r="G147" s="4" t="s">
        <v>71</v>
      </c>
      <c r="H147" s="4" t="s">
        <v>72</v>
      </c>
      <c r="I147" s="4"/>
      <c r="J147" s="4"/>
      <c r="K147" s="4">
        <v>202</v>
      </c>
      <c r="L147" s="4">
        <v>2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73</v>
      </c>
      <c r="H148" s="4" t="s">
        <v>74</v>
      </c>
      <c r="I148" s="4"/>
      <c r="J148" s="4"/>
      <c r="K148" s="4">
        <v>222</v>
      </c>
      <c r="L148" s="4">
        <v>3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5725.16</v>
      </c>
      <c r="G149" s="4" t="s">
        <v>75</v>
      </c>
      <c r="H149" s="4" t="s">
        <v>76</v>
      </c>
      <c r="I149" s="4"/>
      <c r="J149" s="4"/>
      <c r="K149" s="4">
        <v>225</v>
      </c>
      <c r="L149" s="4">
        <v>4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5725.16</v>
      </c>
      <c r="G150" s="4" t="s">
        <v>77</v>
      </c>
      <c r="H150" s="4" t="s">
        <v>78</v>
      </c>
      <c r="I150" s="4"/>
      <c r="J150" s="4"/>
      <c r="K150" s="4">
        <v>226</v>
      </c>
      <c r="L150" s="4">
        <v>5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79</v>
      </c>
      <c r="H151" s="4" t="s">
        <v>80</v>
      </c>
      <c r="I151" s="4"/>
      <c r="J151" s="4"/>
      <c r="K151" s="4">
        <v>227</v>
      </c>
      <c r="L151" s="4">
        <v>6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5725.16</v>
      </c>
      <c r="G152" s="4" t="s">
        <v>81</v>
      </c>
      <c r="H152" s="4" t="s">
        <v>82</v>
      </c>
      <c r="I152" s="4"/>
      <c r="J152" s="4"/>
      <c r="K152" s="4">
        <v>228</v>
      </c>
      <c r="L152" s="4">
        <v>7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83</v>
      </c>
      <c r="H153" s="4" t="s">
        <v>84</v>
      </c>
      <c r="I153" s="4"/>
      <c r="J153" s="4"/>
      <c r="K153" s="4">
        <v>216</v>
      </c>
      <c r="L153" s="4">
        <v>8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85</v>
      </c>
      <c r="H154" s="4" t="s">
        <v>86</v>
      </c>
      <c r="I154" s="4"/>
      <c r="J154" s="4"/>
      <c r="K154" s="4">
        <v>223</v>
      </c>
      <c r="L154" s="4">
        <v>9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87</v>
      </c>
      <c r="H155" s="4" t="s">
        <v>88</v>
      </c>
      <c r="I155" s="4"/>
      <c r="J155" s="4"/>
      <c r="K155" s="4">
        <v>229</v>
      </c>
      <c r="L155" s="4">
        <v>10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70.569999999999993</v>
      </c>
      <c r="G156" s="4" t="s">
        <v>89</v>
      </c>
      <c r="H156" s="4" t="s">
        <v>90</v>
      </c>
      <c r="I156" s="4"/>
      <c r="J156" s="4"/>
      <c r="K156" s="4">
        <v>203</v>
      </c>
      <c r="L156" s="4">
        <v>11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91</v>
      </c>
      <c r="H157" s="4" t="s">
        <v>92</v>
      </c>
      <c r="I157" s="4"/>
      <c r="J157" s="4"/>
      <c r="K157" s="4">
        <v>231</v>
      </c>
      <c r="L157" s="4">
        <v>12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7.04</v>
      </c>
      <c r="G158" s="4" t="s">
        <v>93</v>
      </c>
      <c r="H158" s="4" t="s">
        <v>94</v>
      </c>
      <c r="I158" s="4"/>
      <c r="J158" s="4"/>
      <c r="K158" s="4">
        <v>204</v>
      </c>
      <c r="L158" s="4">
        <v>13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1035.27</v>
      </c>
      <c r="G159" s="4" t="s">
        <v>95</v>
      </c>
      <c r="H159" s="4" t="s">
        <v>96</v>
      </c>
      <c r="I159" s="4"/>
      <c r="J159" s="4"/>
      <c r="K159" s="4">
        <v>205</v>
      </c>
      <c r="L159" s="4">
        <v>14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97</v>
      </c>
      <c r="H160" s="4" t="s">
        <v>98</v>
      </c>
      <c r="I160" s="4"/>
      <c r="J160" s="4"/>
      <c r="K160" s="4">
        <v>232</v>
      </c>
      <c r="L160" s="4">
        <v>15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1878.88</v>
      </c>
      <c r="G161" s="4" t="s">
        <v>99</v>
      </c>
      <c r="H161" s="4" t="s">
        <v>100</v>
      </c>
      <c r="I161" s="4"/>
      <c r="J161" s="4"/>
      <c r="K161" s="4">
        <v>214</v>
      </c>
      <c r="L161" s="4">
        <v>16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6620.7</v>
      </c>
      <c r="G162" s="4" t="s">
        <v>101</v>
      </c>
      <c r="H162" s="4" t="s">
        <v>102</v>
      </c>
      <c r="I162" s="4"/>
      <c r="J162" s="4"/>
      <c r="K162" s="4">
        <v>215</v>
      </c>
      <c r="L162" s="4">
        <v>17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103</v>
      </c>
      <c r="H163" s="4" t="s">
        <v>104</v>
      </c>
      <c r="I163" s="4"/>
      <c r="J163" s="4"/>
      <c r="K163" s="4">
        <v>217</v>
      </c>
      <c r="L163" s="4">
        <v>18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105</v>
      </c>
      <c r="H164" s="4" t="s">
        <v>106</v>
      </c>
      <c r="I164" s="4"/>
      <c r="J164" s="4"/>
      <c r="K164" s="4">
        <v>230</v>
      </c>
      <c r="L164" s="4">
        <v>19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107</v>
      </c>
      <c r="H165" s="4" t="s">
        <v>108</v>
      </c>
      <c r="I165" s="4"/>
      <c r="J165" s="4"/>
      <c r="K165" s="4">
        <v>206</v>
      </c>
      <c r="L165" s="4">
        <v>20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Source!U144</f>
        <v>110.38300000000001</v>
      </c>
      <c r="G166" s="4" t="s">
        <v>109</v>
      </c>
      <c r="H166" s="4" t="s">
        <v>110</v>
      </c>
      <c r="I166" s="4"/>
      <c r="J166" s="4"/>
      <c r="K166" s="4">
        <v>207</v>
      </c>
      <c r="L166" s="4">
        <v>21</v>
      </c>
      <c r="M166" s="4">
        <v>3</v>
      </c>
      <c r="N166" s="4" t="s">
        <v>6</v>
      </c>
      <c r="O166" s="4">
        <v>-1</v>
      </c>
      <c r="P166" s="4"/>
      <c r="Q166" s="4"/>
      <c r="R166" s="4"/>
      <c r="S166" s="4"/>
      <c r="T166" s="4"/>
      <c r="U166" s="4"/>
      <c r="V166" s="4"/>
      <c r="W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Source!V144</f>
        <v>0.56000000000000005</v>
      </c>
      <c r="G167" s="4" t="s">
        <v>111</v>
      </c>
      <c r="H167" s="4" t="s">
        <v>112</v>
      </c>
      <c r="I167" s="4"/>
      <c r="J167" s="4"/>
      <c r="K167" s="4">
        <v>208</v>
      </c>
      <c r="L167" s="4">
        <v>22</v>
      </c>
      <c r="M167" s="4">
        <v>3</v>
      </c>
      <c r="N167" s="4" t="s">
        <v>6</v>
      </c>
      <c r="O167" s="4">
        <v>-1</v>
      </c>
      <c r="P167" s="4"/>
      <c r="Q167" s="4"/>
      <c r="R167" s="4"/>
      <c r="S167" s="4"/>
      <c r="T167" s="4"/>
      <c r="U167" s="4"/>
      <c r="V167" s="4"/>
      <c r="W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113</v>
      </c>
      <c r="H168" s="4" t="s">
        <v>114</v>
      </c>
      <c r="I168" s="4"/>
      <c r="J168" s="4"/>
      <c r="K168" s="4">
        <v>209</v>
      </c>
      <c r="L168" s="4">
        <v>23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ROUND(Source!X144,O169)</f>
        <v>1003.27</v>
      </c>
      <c r="G169" s="4" t="s">
        <v>115</v>
      </c>
      <c r="H169" s="4" t="s">
        <v>116</v>
      </c>
      <c r="I169" s="4"/>
      <c r="J169" s="4"/>
      <c r="K169" s="4">
        <v>210</v>
      </c>
      <c r="L169" s="4">
        <v>24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ROUND(Source!Y144,O170)</f>
        <v>665.31</v>
      </c>
      <c r="G170" s="4" t="s">
        <v>117</v>
      </c>
      <c r="H170" s="4" t="s">
        <v>118</v>
      </c>
      <c r="I170" s="4"/>
      <c r="J170" s="4"/>
      <c r="K170" s="4">
        <v>211</v>
      </c>
      <c r="L170" s="4">
        <v>25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ROUND(Source!AR144,O171)</f>
        <v>8499.58</v>
      </c>
      <c r="G171" s="4" t="s">
        <v>119</v>
      </c>
      <c r="H171" s="4" t="s">
        <v>120</v>
      </c>
      <c r="I171" s="4"/>
      <c r="J171" s="4"/>
      <c r="K171" s="4">
        <v>224</v>
      </c>
      <c r="L171" s="4">
        <v>26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3" spans="1:206" x14ac:dyDescent="0.25">
      <c r="A173" s="1">
        <v>4</v>
      </c>
      <c r="B173" s="1">
        <v>1</v>
      </c>
      <c r="C173" s="1"/>
      <c r="D173" s="1">
        <f>ROW(A189)</f>
        <v>189</v>
      </c>
      <c r="E173" s="1"/>
      <c r="F173" s="1" t="s">
        <v>13</v>
      </c>
      <c r="G173" s="1" t="s">
        <v>260</v>
      </c>
      <c r="H173" s="1" t="s">
        <v>6</v>
      </c>
      <c r="I173" s="1">
        <v>0</v>
      </c>
      <c r="J173" s="1"/>
      <c r="K173" s="1">
        <v>0</v>
      </c>
      <c r="L173" s="1"/>
      <c r="M173" s="1"/>
      <c r="N173" s="1"/>
      <c r="O173" s="1"/>
      <c r="P173" s="1"/>
      <c r="Q173" s="1"/>
      <c r="R173" s="1"/>
      <c r="S173" s="1"/>
      <c r="T173" s="1"/>
      <c r="U173" s="1" t="s">
        <v>6</v>
      </c>
      <c r="V173" s="1">
        <v>0</v>
      </c>
      <c r="W173" s="1"/>
      <c r="X173" s="1"/>
      <c r="Y173" s="1"/>
      <c r="Z173" s="1"/>
      <c r="AA173" s="1"/>
      <c r="AB173" s="1" t="s">
        <v>6</v>
      </c>
      <c r="AC173" s="1" t="s">
        <v>6</v>
      </c>
      <c r="AD173" s="1" t="s">
        <v>6</v>
      </c>
      <c r="AE173" s="1" t="s">
        <v>6</v>
      </c>
      <c r="AF173" s="1" t="s">
        <v>6</v>
      </c>
      <c r="AG173" s="1" t="s">
        <v>6</v>
      </c>
      <c r="AH173" s="1"/>
      <c r="AI173" s="1"/>
      <c r="AJ173" s="1"/>
      <c r="AK173" s="1"/>
      <c r="AL173" s="1"/>
      <c r="AM173" s="1"/>
      <c r="AN173" s="1"/>
      <c r="AO173" s="1"/>
      <c r="AP173" s="1" t="s">
        <v>6</v>
      </c>
      <c r="AQ173" s="1" t="s">
        <v>6</v>
      </c>
      <c r="AR173" s="1" t="s">
        <v>6</v>
      </c>
      <c r="AS173" s="1"/>
      <c r="AT173" s="1"/>
      <c r="AU173" s="1"/>
      <c r="AV173" s="1"/>
      <c r="AW173" s="1"/>
      <c r="AX173" s="1"/>
      <c r="AY173" s="1"/>
      <c r="AZ173" s="1" t="s">
        <v>6</v>
      </c>
      <c r="BA173" s="1"/>
      <c r="BB173" s="1" t="s">
        <v>6</v>
      </c>
      <c r="BC173" s="1" t="s">
        <v>6</v>
      </c>
      <c r="BD173" s="1" t="s">
        <v>6</v>
      </c>
      <c r="BE173" s="1" t="s">
        <v>6</v>
      </c>
      <c r="BF173" s="1" t="s">
        <v>6</v>
      </c>
      <c r="BG173" s="1" t="s">
        <v>6</v>
      </c>
      <c r="BH173" s="1" t="s">
        <v>6</v>
      </c>
      <c r="BI173" s="1" t="s">
        <v>6</v>
      </c>
      <c r="BJ173" s="1" t="s">
        <v>6</v>
      </c>
      <c r="BK173" s="1" t="s">
        <v>6</v>
      </c>
      <c r="BL173" s="1" t="s">
        <v>6</v>
      </c>
      <c r="BM173" s="1" t="s">
        <v>6</v>
      </c>
      <c r="BN173" s="1" t="s">
        <v>6</v>
      </c>
      <c r="BO173" s="1" t="s">
        <v>6</v>
      </c>
      <c r="BP173" s="1" t="s">
        <v>6</v>
      </c>
      <c r="BQ173" s="1"/>
      <c r="BR173" s="1"/>
      <c r="BS173" s="1"/>
      <c r="BT173" s="1"/>
      <c r="BU173" s="1"/>
      <c r="BV173" s="1"/>
      <c r="BW173" s="1"/>
      <c r="BX173" s="1">
        <v>0</v>
      </c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>
        <v>0</v>
      </c>
    </row>
    <row r="175" spans="1:206" x14ac:dyDescent="0.25">
      <c r="A175" s="2">
        <v>52</v>
      </c>
      <c r="B175" s="2">
        <f t="shared" ref="B175:G175" si="161">B189</f>
        <v>1</v>
      </c>
      <c r="C175" s="2">
        <f t="shared" si="161"/>
        <v>4</v>
      </c>
      <c r="D175" s="2">
        <f t="shared" si="161"/>
        <v>173</v>
      </c>
      <c r="E175" s="2">
        <f t="shared" si="161"/>
        <v>0</v>
      </c>
      <c r="F175" s="2" t="str">
        <f t="shared" si="161"/>
        <v>Новый раздел</v>
      </c>
      <c r="G175" s="2" t="str">
        <f t="shared" si="161"/>
        <v>4.Молниезащита</v>
      </c>
      <c r="H175" s="2"/>
      <c r="I175" s="2"/>
      <c r="J175" s="2"/>
      <c r="K175" s="2"/>
      <c r="L175" s="2"/>
      <c r="M175" s="2"/>
      <c r="N175" s="2"/>
      <c r="O175" s="2">
        <f t="shared" ref="O175:AT175" si="162">O189</f>
        <v>7888.12</v>
      </c>
      <c r="P175" s="2">
        <f t="shared" si="162"/>
        <v>6922.25</v>
      </c>
      <c r="Q175" s="2">
        <f t="shared" si="162"/>
        <v>11.37</v>
      </c>
      <c r="R175" s="2">
        <f t="shared" si="162"/>
        <v>0.77</v>
      </c>
      <c r="S175" s="2">
        <f t="shared" si="162"/>
        <v>954.5</v>
      </c>
      <c r="T175" s="2">
        <f t="shared" si="162"/>
        <v>0</v>
      </c>
      <c r="U175" s="2">
        <f t="shared" si="162"/>
        <v>121.05187499999998</v>
      </c>
      <c r="V175" s="2">
        <f t="shared" si="162"/>
        <v>6.0949999999999997E-2</v>
      </c>
      <c r="W175" s="2">
        <f t="shared" si="162"/>
        <v>0</v>
      </c>
      <c r="X175" s="2">
        <f t="shared" si="162"/>
        <v>752.01</v>
      </c>
      <c r="Y175" s="2">
        <f t="shared" si="162"/>
        <v>388.63</v>
      </c>
      <c r="Z175" s="2">
        <f t="shared" si="162"/>
        <v>0</v>
      </c>
      <c r="AA175" s="2">
        <f t="shared" si="162"/>
        <v>0</v>
      </c>
      <c r="AB175" s="2">
        <f t="shared" si="162"/>
        <v>7888.12</v>
      </c>
      <c r="AC175" s="2">
        <f t="shared" si="162"/>
        <v>6922.25</v>
      </c>
      <c r="AD175" s="2">
        <f t="shared" si="162"/>
        <v>11.37</v>
      </c>
      <c r="AE175" s="2">
        <f t="shared" si="162"/>
        <v>0.77</v>
      </c>
      <c r="AF175" s="2">
        <f t="shared" si="162"/>
        <v>954.5</v>
      </c>
      <c r="AG175" s="2">
        <f t="shared" si="162"/>
        <v>0</v>
      </c>
      <c r="AH175" s="2">
        <f t="shared" si="162"/>
        <v>121.05187499999998</v>
      </c>
      <c r="AI175" s="2">
        <f t="shared" si="162"/>
        <v>6.0949999999999997E-2</v>
      </c>
      <c r="AJ175" s="2">
        <f t="shared" si="162"/>
        <v>0</v>
      </c>
      <c r="AK175" s="2">
        <f t="shared" si="162"/>
        <v>752.01</v>
      </c>
      <c r="AL175" s="2">
        <f t="shared" si="162"/>
        <v>388.63</v>
      </c>
      <c r="AM175" s="2">
        <f t="shared" si="162"/>
        <v>0</v>
      </c>
      <c r="AN175" s="2">
        <f t="shared" si="162"/>
        <v>0</v>
      </c>
      <c r="AO175" s="2">
        <f t="shared" si="162"/>
        <v>0</v>
      </c>
      <c r="AP175" s="2">
        <f t="shared" si="162"/>
        <v>0</v>
      </c>
      <c r="AQ175" s="2">
        <f t="shared" si="162"/>
        <v>0</v>
      </c>
      <c r="AR175" s="2">
        <f t="shared" si="162"/>
        <v>9028.76</v>
      </c>
      <c r="AS175" s="2">
        <f t="shared" si="162"/>
        <v>8575.11</v>
      </c>
      <c r="AT175" s="2">
        <f t="shared" si="162"/>
        <v>453.65</v>
      </c>
      <c r="AU175" s="2">
        <f t="shared" ref="AU175:BZ175" si="163">AU189</f>
        <v>0</v>
      </c>
      <c r="AV175" s="2">
        <f t="shared" si="163"/>
        <v>6922.25</v>
      </c>
      <c r="AW175" s="2">
        <f t="shared" si="163"/>
        <v>6922.25</v>
      </c>
      <c r="AX175" s="2">
        <f t="shared" si="163"/>
        <v>0</v>
      </c>
      <c r="AY175" s="2">
        <f t="shared" si="163"/>
        <v>6922.25</v>
      </c>
      <c r="AZ175" s="2">
        <f t="shared" si="163"/>
        <v>0</v>
      </c>
      <c r="BA175" s="2">
        <f t="shared" si="163"/>
        <v>0</v>
      </c>
      <c r="BB175" s="2">
        <f t="shared" si="163"/>
        <v>0</v>
      </c>
      <c r="BC175" s="2">
        <f t="shared" si="163"/>
        <v>0</v>
      </c>
      <c r="BD175" s="2">
        <f t="shared" si="163"/>
        <v>0</v>
      </c>
      <c r="BE175" s="2">
        <f t="shared" si="163"/>
        <v>0</v>
      </c>
      <c r="BF175" s="2">
        <f t="shared" si="163"/>
        <v>0</v>
      </c>
      <c r="BG175" s="2">
        <f t="shared" si="163"/>
        <v>0</v>
      </c>
      <c r="BH175" s="2">
        <f t="shared" si="163"/>
        <v>0</v>
      </c>
      <c r="BI175" s="2">
        <f t="shared" si="163"/>
        <v>0</v>
      </c>
      <c r="BJ175" s="2">
        <f t="shared" si="163"/>
        <v>0</v>
      </c>
      <c r="BK175" s="2">
        <f t="shared" si="163"/>
        <v>0</v>
      </c>
      <c r="BL175" s="2">
        <f t="shared" si="163"/>
        <v>0</v>
      </c>
      <c r="BM175" s="2">
        <f t="shared" si="163"/>
        <v>0</v>
      </c>
      <c r="BN175" s="2">
        <f t="shared" si="163"/>
        <v>0</v>
      </c>
      <c r="BO175" s="2">
        <f t="shared" si="163"/>
        <v>0</v>
      </c>
      <c r="BP175" s="2">
        <f t="shared" si="163"/>
        <v>0</v>
      </c>
      <c r="BQ175" s="2">
        <f t="shared" si="163"/>
        <v>0</v>
      </c>
      <c r="BR175" s="2">
        <f t="shared" si="163"/>
        <v>0</v>
      </c>
      <c r="BS175" s="2">
        <f t="shared" si="163"/>
        <v>0</v>
      </c>
      <c r="BT175" s="2">
        <f t="shared" si="163"/>
        <v>0</v>
      </c>
      <c r="BU175" s="2">
        <f t="shared" si="163"/>
        <v>0</v>
      </c>
      <c r="BV175" s="2">
        <f t="shared" si="163"/>
        <v>0</v>
      </c>
      <c r="BW175" s="2">
        <f t="shared" si="163"/>
        <v>0</v>
      </c>
      <c r="BX175" s="2">
        <f t="shared" si="163"/>
        <v>0</v>
      </c>
      <c r="BY175" s="2">
        <f t="shared" si="163"/>
        <v>0</v>
      </c>
      <c r="BZ175" s="2">
        <f t="shared" si="163"/>
        <v>0</v>
      </c>
      <c r="CA175" s="2">
        <f t="shared" ref="CA175:DF175" si="164">CA189</f>
        <v>9028.76</v>
      </c>
      <c r="CB175" s="2">
        <f t="shared" si="164"/>
        <v>8575.11</v>
      </c>
      <c r="CC175" s="2">
        <f t="shared" si="164"/>
        <v>453.65</v>
      </c>
      <c r="CD175" s="2">
        <f t="shared" si="164"/>
        <v>0</v>
      </c>
      <c r="CE175" s="2">
        <f t="shared" si="164"/>
        <v>6922.25</v>
      </c>
      <c r="CF175" s="2">
        <f t="shared" si="164"/>
        <v>6922.25</v>
      </c>
      <c r="CG175" s="2">
        <f t="shared" si="164"/>
        <v>0</v>
      </c>
      <c r="CH175" s="2">
        <f t="shared" si="164"/>
        <v>6922.25</v>
      </c>
      <c r="CI175" s="2">
        <f t="shared" si="164"/>
        <v>0</v>
      </c>
      <c r="CJ175" s="2">
        <f t="shared" si="164"/>
        <v>0</v>
      </c>
      <c r="CK175" s="2">
        <f t="shared" si="164"/>
        <v>0</v>
      </c>
      <c r="CL175" s="2">
        <f t="shared" si="164"/>
        <v>0</v>
      </c>
      <c r="CM175" s="2">
        <f t="shared" si="164"/>
        <v>0</v>
      </c>
      <c r="CN175" s="2">
        <f t="shared" si="164"/>
        <v>0</v>
      </c>
      <c r="CO175" s="2">
        <f t="shared" si="164"/>
        <v>0</v>
      </c>
      <c r="CP175" s="2">
        <f t="shared" si="164"/>
        <v>0</v>
      </c>
      <c r="CQ175" s="2">
        <f t="shared" si="164"/>
        <v>0</v>
      </c>
      <c r="CR175" s="2">
        <f t="shared" si="164"/>
        <v>0</v>
      </c>
      <c r="CS175" s="2">
        <f t="shared" si="164"/>
        <v>0</v>
      </c>
      <c r="CT175" s="2">
        <f t="shared" si="164"/>
        <v>0</v>
      </c>
      <c r="CU175" s="2">
        <f t="shared" si="164"/>
        <v>0</v>
      </c>
      <c r="CV175" s="2">
        <f t="shared" si="164"/>
        <v>0</v>
      </c>
      <c r="CW175" s="2">
        <f t="shared" si="164"/>
        <v>0</v>
      </c>
      <c r="CX175" s="2">
        <f t="shared" si="164"/>
        <v>0</v>
      </c>
      <c r="CY175" s="2">
        <f t="shared" si="164"/>
        <v>0</v>
      </c>
      <c r="CZ175" s="2">
        <f t="shared" si="164"/>
        <v>0</v>
      </c>
      <c r="DA175" s="2">
        <f t="shared" si="164"/>
        <v>0</v>
      </c>
      <c r="DB175" s="2">
        <f t="shared" si="164"/>
        <v>0</v>
      </c>
      <c r="DC175" s="2">
        <f t="shared" si="164"/>
        <v>0</v>
      </c>
      <c r="DD175" s="2">
        <f t="shared" si="164"/>
        <v>0</v>
      </c>
      <c r="DE175" s="2">
        <f t="shared" si="164"/>
        <v>0</v>
      </c>
      <c r="DF175" s="2">
        <f t="shared" si="164"/>
        <v>0</v>
      </c>
      <c r="DG175" s="3">
        <f t="shared" ref="DG175:EL175" si="165">DG189</f>
        <v>0</v>
      </c>
      <c r="DH175" s="3">
        <f t="shared" si="165"/>
        <v>0</v>
      </c>
      <c r="DI175" s="3">
        <f t="shared" si="165"/>
        <v>0</v>
      </c>
      <c r="DJ175" s="3">
        <f t="shared" si="165"/>
        <v>0</v>
      </c>
      <c r="DK175" s="3">
        <f t="shared" si="165"/>
        <v>0</v>
      </c>
      <c r="DL175" s="3">
        <f t="shared" si="165"/>
        <v>0</v>
      </c>
      <c r="DM175" s="3">
        <f t="shared" si="165"/>
        <v>0</v>
      </c>
      <c r="DN175" s="3">
        <f t="shared" si="165"/>
        <v>0</v>
      </c>
      <c r="DO175" s="3">
        <f t="shared" si="165"/>
        <v>0</v>
      </c>
      <c r="DP175" s="3">
        <f t="shared" si="165"/>
        <v>0</v>
      </c>
      <c r="DQ175" s="3">
        <f t="shared" si="165"/>
        <v>0</v>
      </c>
      <c r="DR175" s="3">
        <f t="shared" si="165"/>
        <v>0</v>
      </c>
      <c r="DS175" s="3">
        <f t="shared" si="165"/>
        <v>0</v>
      </c>
      <c r="DT175" s="3">
        <f t="shared" si="165"/>
        <v>0</v>
      </c>
      <c r="DU175" s="3">
        <f t="shared" si="165"/>
        <v>0</v>
      </c>
      <c r="DV175" s="3">
        <f t="shared" si="165"/>
        <v>0</v>
      </c>
      <c r="DW175" s="3">
        <f t="shared" si="165"/>
        <v>0</v>
      </c>
      <c r="DX175" s="3">
        <f t="shared" si="165"/>
        <v>0</v>
      </c>
      <c r="DY175" s="3">
        <f t="shared" si="165"/>
        <v>0</v>
      </c>
      <c r="DZ175" s="3">
        <f t="shared" si="165"/>
        <v>0</v>
      </c>
      <c r="EA175" s="3">
        <f t="shared" si="165"/>
        <v>0</v>
      </c>
      <c r="EB175" s="3">
        <f t="shared" si="165"/>
        <v>0</v>
      </c>
      <c r="EC175" s="3">
        <f t="shared" si="165"/>
        <v>0</v>
      </c>
      <c r="ED175" s="3">
        <f t="shared" si="165"/>
        <v>0</v>
      </c>
      <c r="EE175" s="3">
        <f t="shared" si="165"/>
        <v>0</v>
      </c>
      <c r="EF175" s="3">
        <f t="shared" si="165"/>
        <v>0</v>
      </c>
      <c r="EG175" s="3">
        <f t="shared" si="165"/>
        <v>0</v>
      </c>
      <c r="EH175" s="3">
        <f t="shared" si="165"/>
        <v>0</v>
      </c>
      <c r="EI175" s="3">
        <f t="shared" si="165"/>
        <v>0</v>
      </c>
      <c r="EJ175" s="3">
        <f t="shared" si="165"/>
        <v>0</v>
      </c>
      <c r="EK175" s="3">
        <f t="shared" si="165"/>
        <v>0</v>
      </c>
      <c r="EL175" s="3">
        <f t="shared" si="165"/>
        <v>0</v>
      </c>
      <c r="EM175" s="3">
        <f t="shared" ref="EM175:FR175" si="166">EM189</f>
        <v>0</v>
      </c>
      <c r="EN175" s="3">
        <f t="shared" si="166"/>
        <v>0</v>
      </c>
      <c r="EO175" s="3">
        <f t="shared" si="166"/>
        <v>0</v>
      </c>
      <c r="EP175" s="3">
        <f t="shared" si="166"/>
        <v>0</v>
      </c>
      <c r="EQ175" s="3">
        <f t="shared" si="166"/>
        <v>0</v>
      </c>
      <c r="ER175" s="3">
        <f t="shared" si="166"/>
        <v>0</v>
      </c>
      <c r="ES175" s="3">
        <f t="shared" si="166"/>
        <v>0</v>
      </c>
      <c r="ET175" s="3">
        <f t="shared" si="166"/>
        <v>0</v>
      </c>
      <c r="EU175" s="3">
        <f t="shared" si="166"/>
        <v>0</v>
      </c>
      <c r="EV175" s="3">
        <f t="shared" si="166"/>
        <v>0</v>
      </c>
      <c r="EW175" s="3">
        <f t="shared" si="166"/>
        <v>0</v>
      </c>
      <c r="EX175" s="3">
        <f t="shared" si="166"/>
        <v>0</v>
      </c>
      <c r="EY175" s="3">
        <f t="shared" si="166"/>
        <v>0</v>
      </c>
      <c r="EZ175" s="3">
        <f t="shared" si="166"/>
        <v>0</v>
      </c>
      <c r="FA175" s="3">
        <f t="shared" si="166"/>
        <v>0</v>
      </c>
      <c r="FB175" s="3">
        <f t="shared" si="166"/>
        <v>0</v>
      </c>
      <c r="FC175" s="3">
        <f t="shared" si="166"/>
        <v>0</v>
      </c>
      <c r="FD175" s="3">
        <f t="shared" si="166"/>
        <v>0</v>
      </c>
      <c r="FE175" s="3">
        <f t="shared" si="166"/>
        <v>0</v>
      </c>
      <c r="FF175" s="3">
        <f t="shared" si="166"/>
        <v>0</v>
      </c>
      <c r="FG175" s="3">
        <f t="shared" si="166"/>
        <v>0</v>
      </c>
      <c r="FH175" s="3">
        <f t="shared" si="166"/>
        <v>0</v>
      </c>
      <c r="FI175" s="3">
        <f t="shared" si="166"/>
        <v>0</v>
      </c>
      <c r="FJ175" s="3">
        <f t="shared" si="166"/>
        <v>0</v>
      </c>
      <c r="FK175" s="3">
        <f t="shared" si="166"/>
        <v>0</v>
      </c>
      <c r="FL175" s="3">
        <f t="shared" si="166"/>
        <v>0</v>
      </c>
      <c r="FM175" s="3">
        <f t="shared" si="166"/>
        <v>0</v>
      </c>
      <c r="FN175" s="3">
        <f t="shared" si="166"/>
        <v>0</v>
      </c>
      <c r="FO175" s="3">
        <f t="shared" si="166"/>
        <v>0</v>
      </c>
      <c r="FP175" s="3">
        <f t="shared" si="166"/>
        <v>0</v>
      </c>
      <c r="FQ175" s="3">
        <f t="shared" si="166"/>
        <v>0</v>
      </c>
      <c r="FR175" s="3">
        <f t="shared" si="166"/>
        <v>0</v>
      </c>
      <c r="FS175" s="3">
        <f t="shared" ref="FS175:GX175" si="167">FS189</f>
        <v>0</v>
      </c>
      <c r="FT175" s="3">
        <f t="shared" si="167"/>
        <v>0</v>
      </c>
      <c r="FU175" s="3">
        <f t="shared" si="167"/>
        <v>0</v>
      </c>
      <c r="FV175" s="3">
        <f t="shared" si="167"/>
        <v>0</v>
      </c>
      <c r="FW175" s="3">
        <f t="shared" si="167"/>
        <v>0</v>
      </c>
      <c r="FX175" s="3">
        <f t="shared" si="167"/>
        <v>0</v>
      </c>
      <c r="FY175" s="3">
        <f t="shared" si="167"/>
        <v>0</v>
      </c>
      <c r="FZ175" s="3">
        <f t="shared" si="167"/>
        <v>0</v>
      </c>
      <c r="GA175" s="3">
        <f t="shared" si="167"/>
        <v>0</v>
      </c>
      <c r="GB175" s="3">
        <f t="shared" si="167"/>
        <v>0</v>
      </c>
      <c r="GC175" s="3">
        <f t="shared" si="167"/>
        <v>0</v>
      </c>
      <c r="GD175" s="3">
        <f t="shared" si="167"/>
        <v>0</v>
      </c>
      <c r="GE175" s="3">
        <f t="shared" si="167"/>
        <v>0</v>
      </c>
      <c r="GF175" s="3">
        <f t="shared" si="167"/>
        <v>0</v>
      </c>
      <c r="GG175" s="3">
        <f t="shared" si="167"/>
        <v>0</v>
      </c>
      <c r="GH175" s="3">
        <f t="shared" si="167"/>
        <v>0</v>
      </c>
      <c r="GI175" s="3">
        <f t="shared" si="167"/>
        <v>0</v>
      </c>
      <c r="GJ175" s="3">
        <f t="shared" si="167"/>
        <v>0</v>
      </c>
      <c r="GK175" s="3">
        <f t="shared" si="167"/>
        <v>0</v>
      </c>
      <c r="GL175" s="3">
        <f t="shared" si="167"/>
        <v>0</v>
      </c>
      <c r="GM175" s="3">
        <f t="shared" si="167"/>
        <v>0</v>
      </c>
      <c r="GN175" s="3">
        <f t="shared" si="167"/>
        <v>0</v>
      </c>
      <c r="GO175" s="3">
        <f t="shared" si="167"/>
        <v>0</v>
      </c>
      <c r="GP175" s="3">
        <f t="shared" si="167"/>
        <v>0</v>
      </c>
      <c r="GQ175" s="3">
        <f t="shared" si="167"/>
        <v>0</v>
      </c>
      <c r="GR175" s="3">
        <f t="shared" si="167"/>
        <v>0</v>
      </c>
      <c r="GS175" s="3">
        <f t="shared" si="167"/>
        <v>0</v>
      </c>
      <c r="GT175" s="3">
        <f t="shared" si="167"/>
        <v>0</v>
      </c>
      <c r="GU175" s="3">
        <f t="shared" si="167"/>
        <v>0</v>
      </c>
      <c r="GV175" s="3">
        <f t="shared" si="167"/>
        <v>0</v>
      </c>
      <c r="GW175" s="3">
        <f t="shared" si="167"/>
        <v>0</v>
      </c>
      <c r="GX175" s="3">
        <f t="shared" si="167"/>
        <v>0</v>
      </c>
    </row>
    <row r="177" spans="1:245" x14ac:dyDescent="0.25">
      <c r="A177">
        <v>17</v>
      </c>
      <c r="B177">
        <v>1</v>
      </c>
      <c r="C177">
        <f>ROW(SmtRes!A128)</f>
        <v>128</v>
      </c>
      <c r="D177">
        <f>ROW(EtalonRes!A128)</f>
        <v>128</v>
      </c>
      <c r="E177" t="s">
        <v>261</v>
      </c>
      <c r="F177" t="s">
        <v>262</v>
      </c>
      <c r="G177" t="s">
        <v>263</v>
      </c>
      <c r="H177" t="s">
        <v>264</v>
      </c>
      <c r="I177">
        <f>ROUND(32.5/100,6)</f>
        <v>0.32500000000000001</v>
      </c>
      <c r="J177">
        <v>0</v>
      </c>
      <c r="O177">
        <f t="shared" ref="O177:O187" si="168">ROUND(CP177,2)</f>
        <v>516.29</v>
      </c>
      <c r="P177">
        <f t="shared" ref="P177:P187" si="169">ROUND(CQ177*I177,2)</f>
        <v>0</v>
      </c>
      <c r="Q177">
        <f t="shared" ref="Q177:Q187" si="170">ROUND(CR177*I177,2)</f>
        <v>0</v>
      </c>
      <c r="R177">
        <f t="shared" ref="R177:R187" si="171">ROUND(CS177*I177,2)</f>
        <v>0</v>
      </c>
      <c r="S177">
        <f t="shared" ref="S177:S187" si="172">ROUND(CT177*I177,2)</f>
        <v>516.29</v>
      </c>
      <c r="T177">
        <f t="shared" ref="T177:T187" si="173">ROUND(CU177*I177,2)</f>
        <v>0</v>
      </c>
      <c r="U177">
        <f t="shared" ref="U177:U187" si="174">CV177*I177</f>
        <v>66.191124999999985</v>
      </c>
      <c r="V177">
        <f t="shared" ref="V177:V187" si="175">CW177*I177</f>
        <v>0</v>
      </c>
      <c r="W177">
        <f t="shared" ref="W177:W187" si="176">ROUND(CX177*I177,2)</f>
        <v>0</v>
      </c>
      <c r="X177">
        <f t="shared" ref="X177:X187" si="177">ROUND(CY177,2)</f>
        <v>392.38</v>
      </c>
      <c r="Y177">
        <f t="shared" ref="Y177:Y187" si="178">ROUND(CZ177,2)</f>
        <v>196.19</v>
      </c>
      <c r="AA177">
        <v>67928636</v>
      </c>
      <c r="AB177">
        <f t="shared" ref="AB177:AB187" si="179">ROUND((AC177+AD177+AF177),6)</f>
        <v>1588.587</v>
      </c>
      <c r="AC177">
        <f t="shared" ref="AC177:AC187" si="180">ROUND((ES177),6)</f>
        <v>0</v>
      </c>
      <c r="AD177">
        <f>ROUND((((((ET177*1.15)*1.25))-(((EU177*1.15)*1.25)))+AE177),6)</f>
        <v>0</v>
      </c>
      <c r="AE177">
        <f>ROUND((((EU177*1.15)*1.25)),6)</f>
        <v>0</v>
      </c>
      <c r="AF177">
        <f>ROUND((((EV177*1.15)*1.15)),6)</f>
        <v>1588.587</v>
      </c>
      <c r="AG177">
        <f t="shared" ref="AG177:AG187" si="181">ROUND((AP177),6)</f>
        <v>0</v>
      </c>
      <c r="AH177">
        <f>(((EW177*1.15)*1.15))</f>
        <v>203.66499999999996</v>
      </c>
      <c r="AI177">
        <f>(((EX177*1.15)*1.25))</f>
        <v>0</v>
      </c>
      <c r="AJ177">
        <f t="shared" ref="AJ177:AJ187" si="182">(AS177)</f>
        <v>0</v>
      </c>
      <c r="AK177">
        <v>1201.2</v>
      </c>
      <c r="AL177">
        <v>0</v>
      </c>
      <c r="AM177">
        <v>0</v>
      </c>
      <c r="AN177">
        <v>0</v>
      </c>
      <c r="AO177">
        <v>1201.2</v>
      </c>
      <c r="AP177">
        <v>0</v>
      </c>
      <c r="AQ177">
        <v>154</v>
      </c>
      <c r="AR177">
        <v>0</v>
      </c>
      <c r="AS177">
        <v>0</v>
      </c>
      <c r="AT177">
        <v>76</v>
      </c>
      <c r="AU177">
        <v>38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6</v>
      </c>
      <c r="BE177" t="s">
        <v>6</v>
      </c>
      <c r="BF177" t="s">
        <v>6</v>
      </c>
      <c r="BG177" t="s">
        <v>6</v>
      </c>
      <c r="BH177">
        <v>0</v>
      </c>
      <c r="BI177">
        <v>1</v>
      </c>
      <c r="BJ177" t="s">
        <v>265</v>
      </c>
      <c r="BM177">
        <v>1003</v>
      </c>
      <c r="BN177">
        <v>0</v>
      </c>
      <c r="BO177" t="s">
        <v>6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84</v>
      </c>
      <c r="CA177">
        <v>45</v>
      </c>
      <c r="CE177">
        <v>0</v>
      </c>
      <c r="CF177">
        <v>0</v>
      </c>
      <c r="CG177">
        <v>0</v>
      </c>
      <c r="CM177">
        <v>0</v>
      </c>
      <c r="CN177" t="s">
        <v>554</v>
      </c>
      <c r="CO177">
        <v>0</v>
      </c>
      <c r="CP177">
        <f t="shared" ref="CP177:CP187" si="183">(P177+Q177+S177)</f>
        <v>516.29</v>
      </c>
      <c r="CQ177">
        <f t="shared" ref="CQ177:CQ187" si="184">AC177*BC177</f>
        <v>0</v>
      </c>
      <c r="CR177">
        <f t="shared" ref="CR177:CR187" si="185">AD177*BB177</f>
        <v>0</v>
      </c>
      <c r="CS177">
        <f t="shared" ref="CS177:CS187" si="186">AE177*BS177</f>
        <v>0</v>
      </c>
      <c r="CT177">
        <f t="shared" ref="CT177:CT187" si="187">AF177*BA177</f>
        <v>1588.587</v>
      </c>
      <c r="CU177">
        <f t="shared" ref="CU177:CU187" si="188">AG177</f>
        <v>0</v>
      </c>
      <c r="CV177">
        <f t="shared" ref="CV177:CV187" si="189">AH177</f>
        <v>203.66499999999996</v>
      </c>
      <c r="CW177">
        <f t="shared" ref="CW177:CW187" si="190">AI177</f>
        <v>0</v>
      </c>
      <c r="CX177">
        <f t="shared" ref="CX177:CX187" si="191">AJ177</f>
        <v>0</v>
      </c>
      <c r="CY177">
        <f t="shared" ref="CY177:CY187" si="192">(((S177+R177)*AT177)/100)</f>
        <v>392.38039999999995</v>
      </c>
      <c r="CZ177">
        <f t="shared" ref="CZ177:CZ187" si="193">(((S177+R177)*AU177)/100)</f>
        <v>196.19019999999998</v>
      </c>
      <c r="DC177" t="s">
        <v>6</v>
      </c>
      <c r="DD177" t="s">
        <v>6</v>
      </c>
      <c r="DE177" t="s">
        <v>266</v>
      </c>
      <c r="DF177" t="s">
        <v>266</v>
      </c>
      <c r="DG177" t="s">
        <v>267</v>
      </c>
      <c r="DH177" t="s">
        <v>6</v>
      </c>
      <c r="DI177" t="s">
        <v>267</v>
      </c>
      <c r="DJ177" t="s">
        <v>266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1007</v>
      </c>
      <c r="DV177" t="s">
        <v>264</v>
      </c>
      <c r="DW177" t="s">
        <v>264</v>
      </c>
      <c r="DX177">
        <v>100</v>
      </c>
      <c r="EE177">
        <v>64675043</v>
      </c>
      <c r="EF177">
        <v>2</v>
      </c>
      <c r="EG177" t="s">
        <v>268</v>
      </c>
      <c r="EH177">
        <v>0</v>
      </c>
      <c r="EI177" t="s">
        <v>6</v>
      </c>
      <c r="EJ177">
        <v>1</v>
      </c>
      <c r="EK177">
        <v>1003</v>
      </c>
      <c r="EL177" t="s">
        <v>269</v>
      </c>
      <c r="EM177" t="s">
        <v>270</v>
      </c>
      <c r="EO177" t="s">
        <v>271</v>
      </c>
      <c r="EQ177">
        <v>131072</v>
      </c>
      <c r="ER177">
        <v>1201.2</v>
      </c>
      <c r="ES177">
        <v>0</v>
      </c>
      <c r="ET177">
        <v>0</v>
      </c>
      <c r="EU177">
        <v>0</v>
      </c>
      <c r="EV177">
        <v>1201.2</v>
      </c>
      <c r="EW177">
        <v>154</v>
      </c>
      <c r="EX177">
        <v>0</v>
      </c>
      <c r="EY177">
        <v>0</v>
      </c>
      <c r="FQ177">
        <v>0</v>
      </c>
      <c r="FR177">
        <f t="shared" ref="FR177:FR187" si="194">ROUND(IF(AND(BH177=3,BI177=3),P177,0),2)</f>
        <v>0</v>
      </c>
      <c r="FS177">
        <v>0</v>
      </c>
      <c r="FT177" t="s">
        <v>272</v>
      </c>
      <c r="FU177" t="s">
        <v>273</v>
      </c>
      <c r="FX177">
        <v>75.599999999999994</v>
      </c>
      <c r="FY177">
        <v>38.25</v>
      </c>
      <c r="GA177" t="s">
        <v>6</v>
      </c>
      <c r="GD177">
        <v>1</v>
      </c>
      <c r="GF177">
        <v>-1694042267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ref="GL177:GL187" si="195">ROUND(IF(AND(BH177=3,BI177=3,FS177&lt;&gt;0),P177,0),2)</f>
        <v>0</v>
      </c>
      <c r="GM177">
        <f t="shared" ref="GM177:GM187" si="196">ROUND(O177+X177+Y177,2)+GX177</f>
        <v>1104.8599999999999</v>
      </c>
      <c r="GN177">
        <f t="shared" ref="GN177:GN187" si="197">IF(OR(BI177=0,BI177=1),ROUND(O177+X177+Y177,2),0)</f>
        <v>1104.8599999999999</v>
      </c>
      <c r="GO177">
        <f t="shared" ref="GO177:GO187" si="198">IF(BI177=2,ROUND(O177+X177+Y177,2),0)</f>
        <v>0</v>
      </c>
      <c r="GP177">
        <f t="shared" ref="GP177:GP187" si="199">IF(BI177=4,ROUND(O177+X177+Y177,2)+GX177,0)</f>
        <v>0</v>
      </c>
      <c r="GR177">
        <v>0</v>
      </c>
      <c r="GS177">
        <v>3</v>
      </c>
      <c r="GT177">
        <v>0</v>
      </c>
      <c r="GU177" t="s">
        <v>6</v>
      </c>
      <c r="GV177">
        <f t="shared" ref="GV177:GV187" si="200">ROUND((GT177),6)</f>
        <v>0</v>
      </c>
      <c r="GW177">
        <v>1</v>
      </c>
      <c r="GX177">
        <f t="shared" ref="GX177:GX187" si="201">ROUND(HC177*I177,2)</f>
        <v>0</v>
      </c>
      <c r="HA177">
        <v>0</v>
      </c>
      <c r="HB177">
        <v>0</v>
      </c>
      <c r="HC177">
        <f t="shared" ref="HC177:HC187" si="202">GV177*GW177</f>
        <v>0</v>
      </c>
      <c r="IK177">
        <v>0</v>
      </c>
    </row>
    <row r="178" spans="1:245" x14ac:dyDescent="0.25">
      <c r="A178">
        <v>17</v>
      </c>
      <c r="B178">
        <v>1</v>
      </c>
      <c r="C178">
        <f>ROW(SmtRes!A129)</f>
        <v>129</v>
      </c>
      <c r="D178">
        <f>ROW(EtalonRes!A129)</f>
        <v>129</v>
      </c>
      <c r="E178" t="s">
        <v>274</v>
      </c>
      <c r="F178" t="s">
        <v>275</v>
      </c>
      <c r="G178" t="s">
        <v>276</v>
      </c>
      <c r="H178" t="s">
        <v>264</v>
      </c>
      <c r="I178">
        <f>ROUND(32.5/100,6)</f>
        <v>0.32500000000000001</v>
      </c>
      <c r="J178">
        <v>0</v>
      </c>
      <c r="O178">
        <f t="shared" si="168"/>
        <v>313.33</v>
      </c>
      <c r="P178">
        <f t="shared" si="169"/>
        <v>0</v>
      </c>
      <c r="Q178">
        <f t="shared" si="170"/>
        <v>0</v>
      </c>
      <c r="R178">
        <f t="shared" si="171"/>
        <v>0</v>
      </c>
      <c r="S178">
        <f t="shared" si="172"/>
        <v>313.33</v>
      </c>
      <c r="T178">
        <f t="shared" si="173"/>
        <v>0</v>
      </c>
      <c r="U178">
        <f t="shared" si="174"/>
        <v>41.777774999999998</v>
      </c>
      <c r="V178">
        <f t="shared" si="175"/>
        <v>0</v>
      </c>
      <c r="W178">
        <f t="shared" si="176"/>
        <v>0</v>
      </c>
      <c r="X178">
        <f t="shared" si="177"/>
        <v>238.13</v>
      </c>
      <c r="Y178">
        <f t="shared" si="178"/>
        <v>119.07</v>
      </c>
      <c r="AA178">
        <v>67928636</v>
      </c>
      <c r="AB178">
        <f t="shared" si="179"/>
        <v>964.10249999999996</v>
      </c>
      <c r="AC178">
        <f t="shared" si="180"/>
        <v>0</v>
      </c>
      <c r="AD178">
        <f>ROUND((((((ET178*1.15)*1.25))-(((EU178*1.15)*1.25)))+AE178),6)</f>
        <v>0</v>
      </c>
      <c r="AE178">
        <f>ROUND((((EU178*1.15)*1.25)),6)</f>
        <v>0</v>
      </c>
      <c r="AF178">
        <f>ROUND((((EV178*1.15)*1.15)),6)</f>
        <v>964.10249999999996</v>
      </c>
      <c r="AG178">
        <f t="shared" si="181"/>
        <v>0</v>
      </c>
      <c r="AH178">
        <f>(((EW178*1.15)*1.15))</f>
        <v>128.547</v>
      </c>
      <c r="AI178">
        <f>(((EX178*1.15)*1.25))</f>
        <v>0</v>
      </c>
      <c r="AJ178">
        <f t="shared" si="182"/>
        <v>0</v>
      </c>
      <c r="AK178">
        <v>729</v>
      </c>
      <c r="AL178">
        <v>0</v>
      </c>
      <c r="AM178">
        <v>0</v>
      </c>
      <c r="AN178">
        <v>0</v>
      </c>
      <c r="AO178">
        <v>729</v>
      </c>
      <c r="AP178">
        <v>0</v>
      </c>
      <c r="AQ178">
        <v>97.2</v>
      </c>
      <c r="AR178">
        <v>0</v>
      </c>
      <c r="AS178">
        <v>0</v>
      </c>
      <c r="AT178">
        <v>76</v>
      </c>
      <c r="AU178">
        <v>38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277</v>
      </c>
      <c r="BM178">
        <v>1003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84</v>
      </c>
      <c r="CA178">
        <v>45</v>
      </c>
      <c r="CE178">
        <v>0</v>
      </c>
      <c r="CF178">
        <v>0</v>
      </c>
      <c r="CG178">
        <v>0</v>
      </c>
      <c r="CM178">
        <v>0</v>
      </c>
      <c r="CN178" t="s">
        <v>554</v>
      </c>
      <c r="CO178">
        <v>0</v>
      </c>
      <c r="CP178">
        <f t="shared" si="183"/>
        <v>313.33</v>
      </c>
      <c r="CQ178">
        <f t="shared" si="184"/>
        <v>0</v>
      </c>
      <c r="CR178">
        <f t="shared" si="185"/>
        <v>0</v>
      </c>
      <c r="CS178">
        <f t="shared" si="186"/>
        <v>0</v>
      </c>
      <c r="CT178">
        <f t="shared" si="187"/>
        <v>964.10249999999996</v>
      </c>
      <c r="CU178">
        <f t="shared" si="188"/>
        <v>0</v>
      </c>
      <c r="CV178">
        <f t="shared" si="189"/>
        <v>128.547</v>
      </c>
      <c r="CW178">
        <f t="shared" si="190"/>
        <v>0</v>
      </c>
      <c r="CX178">
        <f t="shared" si="191"/>
        <v>0</v>
      </c>
      <c r="CY178">
        <f t="shared" si="192"/>
        <v>238.13079999999999</v>
      </c>
      <c r="CZ178">
        <f t="shared" si="193"/>
        <v>119.0654</v>
      </c>
      <c r="DC178" t="s">
        <v>6</v>
      </c>
      <c r="DD178" t="s">
        <v>6</v>
      </c>
      <c r="DE178" t="s">
        <v>266</v>
      </c>
      <c r="DF178" t="s">
        <v>266</v>
      </c>
      <c r="DG178" t="s">
        <v>267</v>
      </c>
      <c r="DH178" t="s">
        <v>6</v>
      </c>
      <c r="DI178" t="s">
        <v>267</v>
      </c>
      <c r="DJ178" t="s">
        <v>266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264</v>
      </c>
      <c r="DW178" t="s">
        <v>264</v>
      </c>
      <c r="DX178">
        <v>100</v>
      </c>
      <c r="EE178">
        <v>64675043</v>
      </c>
      <c r="EF178">
        <v>2</v>
      </c>
      <c r="EG178" t="s">
        <v>268</v>
      </c>
      <c r="EH178">
        <v>0</v>
      </c>
      <c r="EI178" t="s">
        <v>6</v>
      </c>
      <c r="EJ178">
        <v>1</v>
      </c>
      <c r="EK178">
        <v>1003</v>
      </c>
      <c r="EL178" t="s">
        <v>269</v>
      </c>
      <c r="EM178" t="s">
        <v>270</v>
      </c>
      <c r="EO178" t="s">
        <v>271</v>
      </c>
      <c r="EQ178">
        <v>131072</v>
      </c>
      <c r="ER178">
        <v>729</v>
      </c>
      <c r="ES178">
        <v>0</v>
      </c>
      <c r="ET178">
        <v>0</v>
      </c>
      <c r="EU178">
        <v>0</v>
      </c>
      <c r="EV178">
        <v>729</v>
      </c>
      <c r="EW178">
        <v>97.2</v>
      </c>
      <c r="EX178">
        <v>0</v>
      </c>
      <c r="EY178">
        <v>0</v>
      </c>
      <c r="FQ178">
        <v>0</v>
      </c>
      <c r="FR178">
        <f t="shared" si="194"/>
        <v>0</v>
      </c>
      <c r="FS178">
        <v>0</v>
      </c>
      <c r="FT178" t="s">
        <v>272</v>
      </c>
      <c r="FU178" t="s">
        <v>273</v>
      </c>
      <c r="FX178">
        <v>75.599999999999994</v>
      </c>
      <c r="FY178">
        <v>38.25</v>
      </c>
      <c r="GA178" t="s">
        <v>6</v>
      </c>
      <c r="GD178">
        <v>1</v>
      </c>
      <c r="GF178">
        <v>-286385310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95"/>
        <v>0</v>
      </c>
      <c r="GM178">
        <f t="shared" si="196"/>
        <v>670.53</v>
      </c>
      <c r="GN178">
        <f t="shared" si="197"/>
        <v>670.53</v>
      </c>
      <c r="GO178">
        <f t="shared" si="198"/>
        <v>0</v>
      </c>
      <c r="GP178">
        <f t="shared" si="199"/>
        <v>0</v>
      </c>
      <c r="GR178">
        <v>0</v>
      </c>
      <c r="GS178">
        <v>3</v>
      </c>
      <c r="GT178">
        <v>0</v>
      </c>
      <c r="GU178" t="s">
        <v>6</v>
      </c>
      <c r="GV178">
        <f t="shared" si="200"/>
        <v>0</v>
      </c>
      <c r="GW178">
        <v>1</v>
      </c>
      <c r="GX178">
        <f t="shared" si="201"/>
        <v>0</v>
      </c>
      <c r="HA178">
        <v>0</v>
      </c>
      <c r="HB178">
        <v>0</v>
      </c>
      <c r="HC178">
        <f t="shared" si="202"/>
        <v>0</v>
      </c>
      <c r="IK178">
        <v>0</v>
      </c>
    </row>
    <row r="179" spans="1:245" x14ac:dyDescent="0.25">
      <c r="A179">
        <v>17</v>
      </c>
      <c r="B179">
        <v>1</v>
      </c>
      <c r="C179">
        <f>ROW(SmtRes!A138)</f>
        <v>138</v>
      </c>
      <c r="D179">
        <f>ROW(EtalonRes!A138)</f>
        <v>138</v>
      </c>
      <c r="E179" t="s">
        <v>278</v>
      </c>
      <c r="F179" t="s">
        <v>279</v>
      </c>
      <c r="G179" t="s">
        <v>280</v>
      </c>
      <c r="H179" t="s">
        <v>179</v>
      </c>
      <c r="I179">
        <f>ROUND(4/100,6)</f>
        <v>0.04</v>
      </c>
      <c r="J179">
        <v>0</v>
      </c>
      <c r="O179">
        <f t="shared" si="168"/>
        <v>36.08</v>
      </c>
      <c r="P179">
        <f t="shared" si="169"/>
        <v>23.57</v>
      </c>
      <c r="Q179">
        <f t="shared" si="170"/>
        <v>3.3</v>
      </c>
      <c r="R179">
        <f t="shared" si="171"/>
        <v>0.28999999999999998</v>
      </c>
      <c r="S179">
        <f t="shared" si="172"/>
        <v>9.2100000000000009</v>
      </c>
      <c r="T179">
        <f t="shared" si="173"/>
        <v>0</v>
      </c>
      <c r="U179">
        <f t="shared" si="174"/>
        <v>0.97979999999999989</v>
      </c>
      <c r="V179">
        <f t="shared" si="175"/>
        <v>2.3E-2</v>
      </c>
      <c r="W179">
        <f t="shared" si="176"/>
        <v>0</v>
      </c>
      <c r="X179">
        <f t="shared" si="177"/>
        <v>9.5</v>
      </c>
      <c r="Y179">
        <f t="shared" si="178"/>
        <v>6.18</v>
      </c>
      <c r="AA179">
        <v>67928636</v>
      </c>
      <c r="AB179">
        <f t="shared" si="179"/>
        <v>901.94050000000004</v>
      </c>
      <c r="AC179">
        <f t="shared" si="180"/>
        <v>589.29</v>
      </c>
      <c r="AD179">
        <f>ROUND(((((ET179*1.15))-((EU179*1.15)))+AE179),6)</f>
        <v>82.397499999999994</v>
      </c>
      <c r="AE179">
        <f>ROUND(((EU179*1.15)),6)</f>
        <v>7.2220000000000004</v>
      </c>
      <c r="AF179">
        <f>ROUND(((EV179*1.15)),6)</f>
        <v>230.25299999999999</v>
      </c>
      <c r="AG179">
        <f t="shared" si="181"/>
        <v>0</v>
      </c>
      <c r="AH179">
        <f>((EW179*1.15))</f>
        <v>24.494999999999997</v>
      </c>
      <c r="AI179">
        <f>((EX179*1.15))</f>
        <v>0.57499999999999996</v>
      </c>
      <c r="AJ179">
        <f t="shared" si="182"/>
        <v>0</v>
      </c>
      <c r="AK179">
        <v>861.16</v>
      </c>
      <c r="AL179">
        <v>589.29</v>
      </c>
      <c r="AM179">
        <v>71.650000000000006</v>
      </c>
      <c r="AN179">
        <v>6.28</v>
      </c>
      <c r="AO179">
        <v>200.22</v>
      </c>
      <c r="AP179">
        <v>0</v>
      </c>
      <c r="AQ179">
        <v>21.3</v>
      </c>
      <c r="AR179">
        <v>0.5</v>
      </c>
      <c r="AS179">
        <v>0</v>
      </c>
      <c r="AT179">
        <v>100</v>
      </c>
      <c r="AU179">
        <v>65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6</v>
      </c>
      <c r="BE179" t="s">
        <v>6</v>
      </c>
      <c r="BF179" t="s">
        <v>6</v>
      </c>
      <c r="BG179" t="s">
        <v>6</v>
      </c>
      <c r="BH179">
        <v>0</v>
      </c>
      <c r="BI179">
        <v>2</v>
      </c>
      <c r="BJ179" t="s">
        <v>281</v>
      </c>
      <c r="BM179">
        <v>108001</v>
      </c>
      <c r="BN179">
        <v>0</v>
      </c>
      <c r="BO179" t="s">
        <v>6</v>
      </c>
      <c r="BP179">
        <v>0</v>
      </c>
      <c r="BQ179">
        <v>3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100</v>
      </c>
      <c r="CA179">
        <v>65</v>
      </c>
      <c r="CE179">
        <v>0</v>
      </c>
      <c r="CF179">
        <v>0</v>
      </c>
      <c r="CG179">
        <v>0</v>
      </c>
      <c r="CM179">
        <v>0</v>
      </c>
      <c r="CN179" t="s">
        <v>555</v>
      </c>
      <c r="CO179">
        <v>0</v>
      </c>
      <c r="CP179">
        <f t="shared" si="183"/>
        <v>36.08</v>
      </c>
      <c r="CQ179">
        <f t="shared" si="184"/>
        <v>589.29</v>
      </c>
      <c r="CR179">
        <f t="shared" si="185"/>
        <v>82.397499999999994</v>
      </c>
      <c r="CS179">
        <f t="shared" si="186"/>
        <v>7.2220000000000004</v>
      </c>
      <c r="CT179">
        <f t="shared" si="187"/>
        <v>230.25299999999999</v>
      </c>
      <c r="CU179">
        <f t="shared" si="188"/>
        <v>0</v>
      </c>
      <c r="CV179">
        <f t="shared" si="189"/>
        <v>24.494999999999997</v>
      </c>
      <c r="CW179">
        <f t="shared" si="190"/>
        <v>0.57499999999999996</v>
      </c>
      <c r="CX179">
        <f t="shared" si="191"/>
        <v>0</v>
      </c>
      <c r="CY179">
        <f t="shared" si="192"/>
        <v>9.5</v>
      </c>
      <c r="CZ179">
        <f t="shared" si="193"/>
        <v>6.1749999999999998</v>
      </c>
      <c r="DC179" t="s">
        <v>6</v>
      </c>
      <c r="DD179" t="s">
        <v>6</v>
      </c>
      <c r="DE179" t="s">
        <v>282</v>
      </c>
      <c r="DF179" t="s">
        <v>282</v>
      </c>
      <c r="DG179" t="s">
        <v>282</v>
      </c>
      <c r="DH179" t="s">
        <v>6</v>
      </c>
      <c r="DI179" t="s">
        <v>282</v>
      </c>
      <c r="DJ179" t="s">
        <v>282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1003</v>
      </c>
      <c r="DV179" t="s">
        <v>179</v>
      </c>
      <c r="DW179" t="s">
        <v>179</v>
      </c>
      <c r="DX179">
        <v>100</v>
      </c>
      <c r="EE179">
        <v>64674943</v>
      </c>
      <c r="EF179">
        <v>3</v>
      </c>
      <c r="EG179" t="s">
        <v>20</v>
      </c>
      <c r="EH179">
        <v>0</v>
      </c>
      <c r="EI179" t="s">
        <v>6</v>
      </c>
      <c r="EJ179">
        <v>2</v>
      </c>
      <c r="EK179">
        <v>108001</v>
      </c>
      <c r="EL179" t="s">
        <v>21</v>
      </c>
      <c r="EM179" t="s">
        <v>22</v>
      </c>
      <c r="EO179" t="s">
        <v>283</v>
      </c>
      <c r="EQ179">
        <v>131072</v>
      </c>
      <c r="ER179">
        <v>861.16</v>
      </c>
      <c r="ES179">
        <v>589.29</v>
      </c>
      <c r="ET179">
        <v>71.650000000000006</v>
      </c>
      <c r="EU179">
        <v>6.28</v>
      </c>
      <c r="EV179">
        <v>200.22</v>
      </c>
      <c r="EW179">
        <v>21.3</v>
      </c>
      <c r="EX179">
        <v>0.5</v>
      </c>
      <c r="EY179">
        <v>0</v>
      </c>
      <c r="FQ179">
        <v>0</v>
      </c>
      <c r="FR179">
        <f t="shared" si="194"/>
        <v>0</v>
      </c>
      <c r="FS179">
        <v>0</v>
      </c>
      <c r="FX179">
        <v>100</v>
      </c>
      <c r="FY179">
        <v>65</v>
      </c>
      <c r="GA179" t="s">
        <v>6</v>
      </c>
      <c r="GD179">
        <v>1</v>
      </c>
      <c r="GF179">
        <v>1016143654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95"/>
        <v>0</v>
      </c>
      <c r="GM179">
        <f t="shared" si="196"/>
        <v>51.76</v>
      </c>
      <c r="GN179">
        <f t="shared" si="197"/>
        <v>0</v>
      </c>
      <c r="GO179">
        <f t="shared" si="198"/>
        <v>51.76</v>
      </c>
      <c r="GP179">
        <f t="shared" si="199"/>
        <v>0</v>
      </c>
      <c r="GR179">
        <v>0</v>
      </c>
      <c r="GS179">
        <v>3</v>
      </c>
      <c r="GT179">
        <v>0</v>
      </c>
      <c r="GU179" t="s">
        <v>6</v>
      </c>
      <c r="GV179">
        <f t="shared" si="200"/>
        <v>0</v>
      </c>
      <c r="GW179">
        <v>1</v>
      </c>
      <c r="GX179">
        <f t="shared" si="201"/>
        <v>0</v>
      </c>
      <c r="HA179">
        <v>0</v>
      </c>
      <c r="HB179">
        <v>0</v>
      </c>
      <c r="HC179">
        <f t="shared" si="202"/>
        <v>0</v>
      </c>
      <c r="IK179">
        <v>0</v>
      </c>
    </row>
    <row r="180" spans="1:245" x14ac:dyDescent="0.25">
      <c r="A180">
        <v>17</v>
      </c>
      <c r="B180">
        <v>1</v>
      </c>
      <c r="E180" t="s">
        <v>284</v>
      </c>
      <c r="F180" t="s">
        <v>24</v>
      </c>
      <c r="G180" t="s">
        <v>285</v>
      </c>
      <c r="H180" t="s">
        <v>286</v>
      </c>
      <c r="I180">
        <f>ROUND(4,6)</f>
        <v>4</v>
      </c>
      <c r="J180">
        <v>0</v>
      </c>
      <c r="O180">
        <f t="shared" si="168"/>
        <v>93.24</v>
      </c>
      <c r="P180">
        <f t="shared" si="169"/>
        <v>93.24</v>
      </c>
      <c r="Q180">
        <f t="shared" si="170"/>
        <v>0</v>
      </c>
      <c r="R180">
        <f t="shared" si="171"/>
        <v>0</v>
      </c>
      <c r="S180">
        <f t="shared" si="172"/>
        <v>0</v>
      </c>
      <c r="T180">
        <f t="shared" si="173"/>
        <v>0</v>
      </c>
      <c r="U180">
        <f t="shared" si="174"/>
        <v>0</v>
      </c>
      <c r="V180">
        <f t="shared" si="175"/>
        <v>0</v>
      </c>
      <c r="W180">
        <f t="shared" si="176"/>
        <v>0</v>
      </c>
      <c r="X180">
        <f t="shared" si="177"/>
        <v>0</v>
      </c>
      <c r="Y180">
        <f t="shared" si="178"/>
        <v>0</v>
      </c>
      <c r="AA180">
        <v>67928636</v>
      </c>
      <c r="AB180">
        <f t="shared" si="179"/>
        <v>23.31</v>
      </c>
      <c r="AC180">
        <f t="shared" si="180"/>
        <v>23.31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81"/>
        <v>0</v>
      </c>
      <c r="AH180">
        <f>(EW180)</f>
        <v>0</v>
      </c>
      <c r="AI180">
        <f>(EX180)</f>
        <v>0</v>
      </c>
      <c r="AJ180">
        <f t="shared" si="182"/>
        <v>0</v>
      </c>
      <c r="AK180">
        <v>23.310000000000002</v>
      </c>
      <c r="AL180">
        <v>23.310000000000002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2</v>
      </c>
      <c r="BJ180" t="s">
        <v>6</v>
      </c>
      <c r="BM180">
        <v>1100</v>
      </c>
      <c r="BN180">
        <v>0</v>
      </c>
      <c r="BO180" t="s">
        <v>6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0</v>
      </c>
      <c r="CA180">
        <v>0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83"/>
        <v>93.24</v>
      </c>
      <c r="CQ180">
        <f t="shared" si="184"/>
        <v>23.31</v>
      </c>
      <c r="CR180">
        <f t="shared" si="185"/>
        <v>0</v>
      </c>
      <c r="CS180">
        <f t="shared" si="186"/>
        <v>0</v>
      </c>
      <c r="CT180">
        <f t="shared" si="187"/>
        <v>0</v>
      </c>
      <c r="CU180">
        <f t="shared" si="188"/>
        <v>0</v>
      </c>
      <c r="CV180">
        <f t="shared" si="189"/>
        <v>0</v>
      </c>
      <c r="CW180">
        <f t="shared" si="190"/>
        <v>0</v>
      </c>
      <c r="CX180">
        <f t="shared" si="191"/>
        <v>0</v>
      </c>
      <c r="CY180">
        <f t="shared" si="192"/>
        <v>0</v>
      </c>
      <c r="CZ180">
        <f t="shared" si="193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286</v>
      </c>
      <c r="DW180" t="s">
        <v>286</v>
      </c>
      <c r="DX180">
        <v>1</v>
      </c>
      <c r="EE180">
        <v>64675249</v>
      </c>
      <c r="EF180">
        <v>8</v>
      </c>
      <c r="EG180" t="s">
        <v>26</v>
      </c>
      <c r="EH180">
        <v>0</v>
      </c>
      <c r="EI180" t="s">
        <v>6</v>
      </c>
      <c r="EJ180">
        <v>1</v>
      </c>
      <c r="EK180">
        <v>1100</v>
      </c>
      <c r="EL180" t="s">
        <v>27</v>
      </c>
      <c r="EM180" t="s">
        <v>28</v>
      </c>
      <c r="EO180" t="s">
        <v>6</v>
      </c>
      <c r="EQ180">
        <v>131072</v>
      </c>
      <c r="ER180">
        <v>15.610000000000001</v>
      </c>
      <c r="ES180">
        <v>23.310000000000002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5</v>
      </c>
      <c r="FC180">
        <v>1</v>
      </c>
      <c r="FD180">
        <v>18</v>
      </c>
      <c r="FF180">
        <v>265.95999999999998</v>
      </c>
      <c r="FQ180">
        <v>0</v>
      </c>
      <c r="FR180">
        <f t="shared" si="194"/>
        <v>0</v>
      </c>
      <c r="FS180">
        <v>0</v>
      </c>
      <c r="FX180">
        <v>0</v>
      </c>
      <c r="FY180">
        <v>0</v>
      </c>
      <c r="GA180" t="s">
        <v>287</v>
      </c>
      <c r="GD180">
        <v>1</v>
      </c>
      <c r="GF180">
        <v>-1332143609</v>
      </c>
      <c r="GG180">
        <v>2</v>
      </c>
      <c r="GH180">
        <v>3</v>
      </c>
      <c r="GI180">
        <v>3</v>
      </c>
      <c r="GJ180">
        <v>0</v>
      </c>
      <c r="GK180">
        <v>0</v>
      </c>
      <c r="GL180">
        <f t="shared" si="195"/>
        <v>0</v>
      </c>
      <c r="GM180">
        <f t="shared" si="196"/>
        <v>93.24</v>
      </c>
      <c r="GN180">
        <f t="shared" si="197"/>
        <v>0</v>
      </c>
      <c r="GO180">
        <f t="shared" si="198"/>
        <v>93.24</v>
      </c>
      <c r="GP180">
        <f t="shared" si="199"/>
        <v>0</v>
      </c>
      <c r="GR180">
        <v>1</v>
      </c>
      <c r="GS180">
        <v>1</v>
      </c>
      <c r="GT180">
        <v>0</v>
      </c>
      <c r="GU180" t="s">
        <v>6</v>
      </c>
      <c r="GV180">
        <f t="shared" si="200"/>
        <v>0</v>
      </c>
      <c r="GW180">
        <v>1</v>
      </c>
      <c r="GX180">
        <f t="shared" si="201"/>
        <v>0</v>
      </c>
      <c r="HA180">
        <v>0</v>
      </c>
      <c r="HB180">
        <v>0</v>
      </c>
      <c r="HC180">
        <f t="shared" si="202"/>
        <v>0</v>
      </c>
      <c r="IK180">
        <v>0</v>
      </c>
    </row>
    <row r="181" spans="1:245" x14ac:dyDescent="0.25">
      <c r="A181">
        <v>17</v>
      </c>
      <c r="B181">
        <v>1</v>
      </c>
      <c r="C181">
        <f>ROW(SmtRes!A147)</f>
        <v>147</v>
      </c>
      <c r="D181">
        <f>ROW(EtalonRes!A147)</f>
        <v>147</v>
      </c>
      <c r="E181" t="s">
        <v>288</v>
      </c>
      <c r="F181" t="s">
        <v>289</v>
      </c>
      <c r="G181" t="s">
        <v>290</v>
      </c>
      <c r="H181" t="s">
        <v>179</v>
      </c>
      <c r="I181">
        <f>ROUND(15/100,6)</f>
        <v>0.15</v>
      </c>
      <c r="J181">
        <v>0</v>
      </c>
      <c r="O181">
        <f t="shared" si="168"/>
        <v>148.78</v>
      </c>
      <c r="P181">
        <f t="shared" si="169"/>
        <v>108.12</v>
      </c>
      <c r="Q181">
        <f t="shared" si="170"/>
        <v>8.07</v>
      </c>
      <c r="R181">
        <f t="shared" si="171"/>
        <v>0.48</v>
      </c>
      <c r="S181">
        <f t="shared" si="172"/>
        <v>32.590000000000003</v>
      </c>
      <c r="T181">
        <f t="shared" si="173"/>
        <v>0</v>
      </c>
      <c r="U181">
        <f t="shared" si="174"/>
        <v>3.4672499999999995</v>
      </c>
      <c r="V181">
        <f t="shared" si="175"/>
        <v>3.7949999999999998E-2</v>
      </c>
      <c r="W181">
        <f t="shared" si="176"/>
        <v>0</v>
      </c>
      <c r="X181">
        <f t="shared" si="177"/>
        <v>33.07</v>
      </c>
      <c r="Y181">
        <f t="shared" si="178"/>
        <v>21.5</v>
      </c>
      <c r="AA181">
        <v>67928636</v>
      </c>
      <c r="AB181">
        <f t="shared" si="179"/>
        <v>991.8365</v>
      </c>
      <c r="AC181">
        <f t="shared" si="180"/>
        <v>720.77</v>
      </c>
      <c r="AD181">
        <f>ROUND(((((ET181*1.15))-((EU181*1.15)))+AE181),6)</f>
        <v>53.785499999999999</v>
      </c>
      <c r="AE181">
        <f>ROUND(((EU181*1.15)),6)</f>
        <v>3.1855000000000002</v>
      </c>
      <c r="AF181">
        <f>ROUND(((EV181*1.15)),6)</f>
        <v>217.28100000000001</v>
      </c>
      <c r="AG181">
        <f t="shared" si="181"/>
        <v>0</v>
      </c>
      <c r="AH181">
        <f>((EW181*1.15))</f>
        <v>23.114999999999998</v>
      </c>
      <c r="AI181">
        <f>((EX181*1.15))</f>
        <v>0.253</v>
      </c>
      <c r="AJ181">
        <f t="shared" si="182"/>
        <v>0</v>
      </c>
      <c r="AK181">
        <v>956.48</v>
      </c>
      <c r="AL181">
        <v>720.77</v>
      </c>
      <c r="AM181">
        <v>46.77</v>
      </c>
      <c r="AN181">
        <v>2.77</v>
      </c>
      <c r="AO181">
        <v>188.94</v>
      </c>
      <c r="AP181">
        <v>0</v>
      </c>
      <c r="AQ181">
        <v>20.100000000000001</v>
      </c>
      <c r="AR181">
        <v>0.22</v>
      </c>
      <c r="AS181">
        <v>0</v>
      </c>
      <c r="AT181">
        <v>100</v>
      </c>
      <c r="AU181">
        <v>65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6</v>
      </c>
      <c r="BE181" t="s">
        <v>6</v>
      </c>
      <c r="BF181" t="s">
        <v>6</v>
      </c>
      <c r="BG181" t="s">
        <v>6</v>
      </c>
      <c r="BH181">
        <v>0</v>
      </c>
      <c r="BI181">
        <v>2</v>
      </c>
      <c r="BJ181" t="s">
        <v>291</v>
      </c>
      <c r="BM181">
        <v>108001</v>
      </c>
      <c r="BN181">
        <v>0</v>
      </c>
      <c r="BO181" t="s">
        <v>6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100</v>
      </c>
      <c r="CA181">
        <v>65</v>
      </c>
      <c r="CE181">
        <v>0</v>
      </c>
      <c r="CF181">
        <v>0</v>
      </c>
      <c r="CG181">
        <v>0</v>
      </c>
      <c r="CM181">
        <v>0</v>
      </c>
      <c r="CN181" t="s">
        <v>555</v>
      </c>
      <c r="CO181">
        <v>0</v>
      </c>
      <c r="CP181">
        <f t="shared" si="183"/>
        <v>148.78</v>
      </c>
      <c r="CQ181">
        <f t="shared" si="184"/>
        <v>720.77</v>
      </c>
      <c r="CR181">
        <f t="shared" si="185"/>
        <v>53.785499999999999</v>
      </c>
      <c r="CS181">
        <f t="shared" si="186"/>
        <v>3.1855000000000002</v>
      </c>
      <c r="CT181">
        <f t="shared" si="187"/>
        <v>217.28100000000001</v>
      </c>
      <c r="CU181">
        <f t="shared" si="188"/>
        <v>0</v>
      </c>
      <c r="CV181">
        <f t="shared" si="189"/>
        <v>23.114999999999998</v>
      </c>
      <c r="CW181">
        <f t="shared" si="190"/>
        <v>0.253</v>
      </c>
      <c r="CX181">
        <f t="shared" si="191"/>
        <v>0</v>
      </c>
      <c r="CY181">
        <f t="shared" si="192"/>
        <v>33.07</v>
      </c>
      <c r="CZ181">
        <f t="shared" si="193"/>
        <v>21.495500000000003</v>
      </c>
      <c r="DC181" t="s">
        <v>6</v>
      </c>
      <c r="DD181" t="s">
        <v>6</v>
      </c>
      <c r="DE181" t="s">
        <v>282</v>
      </c>
      <c r="DF181" t="s">
        <v>282</v>
      </c>
      <c r="DG181" t="s">
        <v>282</v>
      </c>
      <c r="DH181" t="s">
        <v>6</v>
      </c>
      <c r="DI181" t="s">
        <v>282</v>
      </c>
      <c r="DJ181" t="s">
        <v>282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1003</v>
      </c>
      <c r="DV181" t="s">
        <v>179</v>
      </c>
      <c r="DW181" t="s">
        <v>179</v>
      </c>
      <c r="DX181">
        <v>100</v>
      </c>
      <c r="EE181">
        <v>64674943</v>
      </c>
      <c r="EF181">
        <v>3</v>
      </c>
      <c r="EG181" t="s">
        <v>20</v>
      </c>
      <c r="EH181">
        <v>0</v>
      </c>
      <c r="EI181" t="s">
        <v>6</v>
      </c>
      <c r="EJ181">
        <v>2</v>
      </c>
      <c r="EK181">
        <v>108001</v>
      </c>
      <c r="EL181" t="s">
        <v>21</v>
      </c>
      <c r="EM181" t="s">
        <v>22</v>
      </c>
      <c r="EO181" t="s">
        <v>283</v>
      </c>
      <c r="EQ181">
        <v>131072</v>
      </c>
      <c r="ER181">
        <v>956.48</v>
      </c>
      <c r="ES181">
        <v>720.77</v>
      </c>
      <c r="ET181">
        <v>46.77</v>
      </c>
      <c r="EU181">
        <v>2.77</v>
      </c>
      <c r="EV181">
        <v>188.94</v>
      </c>
      <c r="EW181">
        <v>20.100000000000001</v>
      </c>
      <c r="EX181">
        <v>0.22</v>
      </c>
      <c r="EY181">
        <v>0</v>
      </c>
      <c r="FQ181">
        <v>0</v>
      </c>
      <c r="FR181">
        <f t="shared" si="194"/>
        <v>0</v>
      </c>
      <c r="FS181">
        <v>0</v>
      </c>
      <c r="FX181">
        <v>100</v>
      </c>
      <c r="FY181">
        <v>65</v>
      </c>
      <c r="GA181" t="s">
        <v>6</v>
      </c>
      <c r="GD181">
        <v>1</v>
      </c>
      <c r="GF181">
        <v>1326383196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95"/>
        <v>0</v>
      </c>
      <c r="GM181">
        <f t="shared" si="196"/>
        <v>203.35</v>
      </c>
      <c r="GN181">
        <f t="shared" si="197"/>
        <v>0</v>
      </c>
      <c r="GO181">
        <f t="shared" si="198"/>
        <v>203.35</v>
      </c>
      <c r="GP181">
        <f t="shared" si="199"/>
        <v>0</v>
      </c>
      <c r="GR181">
        <v>0</v>
      </c>
      <c r="GS181">
        <v>3</v>
      </c>
      <c r="GT181">
        <v>0</v>
      </c>
      <c r="GU181" t="s">
        <v>6</v>
      </c>
      <c r="GV181">
        <f t="shared" si="200"/>
        <v>0</v>
      </c>
      <c r="GW181">
        <v>1</v>
      </c>
      <c r="GX181">
        <f t="shared" si="201"/>
        <v>0</v>
      </c>
      <c r="HA181">
        <v>0</v>
      </c>
      <c r="HB181">
        <v>0</v>
      </c>
      <c r="HC181">
        <f t="shared" si="202"/>
        <v>0</v>
      </c>
      <c r="IK181">
        <v>0</v>
      </c>
    </row>
    <row r="182" spans="1:245" x14ac:dyDescent="0.25">
      <c r="A182">
        <v>17</v>
      </c>
      <c r="B182">
        <v>1</v>
      </c>
      <c r="E182" t="s">
        <v>292</v>
      </c>
      <c r="F182" t="s">
        <v>24</v>
      </c>
      <c r="G182" t="s">
        <v>293</v>
      </c>
      <c r="H182" t="s">
        <v>286</v>
      </c>
      <c r="I182">
        <f>ROUND(15,6)</f>
        <v>15</v>
      </c>
      <c r="J182">
        <v>0</v>
      </c>
      <c r="O182">
        <f t="shared" si="168"/>
        <v>105.3</v>
      </c>
      <c r="P182">
        <f t="shared" si="169"/>
        <v>105.3</v>
      </c>
      <c r="Q182">
        <f t="shared" si="170"/>
        <v>0</v>
      </c>
      <c r="R182">
        <f t="shared" si="171"/>
        <v>0</v>
      </c>
      <c r="S182">
        <f t="shared" si="172"/>
        <v>0</v>
      </c>
      <c r="T182">
        <f t="shared" si="173"/>
        <v>0</v>
      </c>
      <c r="U182">
        <f t="shared" si="174"/>
        <v>0</v>
      </c>
      <c r="V182">
        <f t="shared" si="175"/>
        <v>0</v>
      </c>
      <c r="W182">
        <f t="shared" si="176"/>
        <v>0</v>
      </c>
      <c r="X182">
        <f t="shared" si="177"/>
        <v>0</v>
      </c>
      <c r="Y182">
        <f t="shared" si="178"/>
        <v>0</v>
      </c>
      <c r="AA182">
        <v>67928636</v>
      </c>
      <c r="AB182">
        <f t="shared" si="179"/>
        <v>7.02</v>
      </c>
      <c r="AC182">
        <f t="shared" si="180"/>
        <v>7.02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181"/>
        <v>0</v>
      </c>
      <c r="AH182">
        <f>(EW182)</f>
        <v>0</v>
      </c>
      <c r="AI182">
        <f>(EX182)</f>
        <v>0</v>
      </c>
      <c r="AJ182">
        <f t="shared" si="182"/>
        <v>0</v>
      </c>
      <c r="AK182">
        <v>7.02</v>
      </c>
      <c r="AL182">
        <v>7.02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2</v>
      </c>
      <c r="BJ182" t="s">
        <v>6</v>
      </c>
      <c r="BM182">
        <v>1100</v>
      </c>
      <c r="BN182">
        <v>0</v>
      </c>
      <c r="BO182" t="s">
        <v>6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0</v>
      </c>
      <c r="CA182">
        <v>0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83"/>
        <v>105.3</v>
      </c>
      <c r="CQ182">
        <f t="shared" si="184"/>
        <v>7.02</v>
      </c>
      <c r="CR182">
        <f t="shared" si="185"/>
        <v>0</v>
      </c>
      <c r="CS182">
        <f t="shared" si="186"/>
        <v>0</v>
      </c>
      <c r="CT182">
        <f t="shared" si="187"/>
        <v>0</v>
      </c>
      <c r="CU182">
        <f t="shared" si="188"/>
        <v>0</v>
      </c>
      <c r="CV182">
        <f t="shared" si="189"/>
        <v>0</v>
      </c>
      <c r="CW182">
        <f t="shared" si="190"/>
        <v>0</v>
      </c>
      <c r="CX182">
        <f t="shared" si="191"/>
        <v>0</v>
      </c>
      <c r="CY182">
        <f t="shared" si="192"/>
        <v>0</v>
      </c>
      <c r="CZ182">
        <f t="shared" si="193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286</v>
      </c>
      <c r="DW182" t="s">
        <v>286</v>
      </c>
      <c r="DX182">
        <v>1</v>
      </c>
      <c r="EE182">
        <v>64675249</v>
      </c>
      <c r="EF182">
        <v>8</v>
      </c>
      <c r="EG182" t="s">
        <v>26</v>
      </c>
      <c r="EH182">
        <v>0</v>
      </c>
      <c r="EI182" t="s">
        <v>6</v>
      </c>
      <c r="EJ182">
        <v>1</v>
      </c>
      <c r="EK182">
        <v>1100</v>
      </c>
      <c r="EL182" t="s">
        <v>27</v>
      </c>
      <c r="EM182" t="s">
        <v>28</v>
      </c>
      <c r="EO182" t="s">
        <v>6</v>
      </c>
      <c r="EQ182">
        <v>131072</v>
      </c>
      <c r="ER182">
        <v>4.6899999999999995</v>
      </c>
      <c r="ES182">
        <v>7.02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5</v>
      </c>
      <c r="FC182">
        <v>1</v>
      </c>
      <c r="FD182">
        <v>18</v>
      </c>
      <c r="FF182">
        <v>80.040000000000006</v>
      </c>
      <c r="FQ182">
        <v>0</v>
      </c>
      <c r="FR182">
        <f t="shared" si="194"/>
        <v>0</v>
      </c>
      <c r="FS182">
        <v>0</v>
      </c>
      <c r="FX182">
        <v>0</v>
      </c>
      <c r="FY182">
        <v>0</v>
      </c>
      <c r="GA182" t="s">
        <v>294</v>
      </c>
      <c r="GD182">
        <v>1</v>
      </c>
      <c r="GF182">
        <v>26544064</v>
      </c>
      <c r="GG182">
        <v>2</v>
      </c>
      <c r="GH182">
        <v>3</v>
      </c>
      <c r="GI182">
        <v>3</v>
      </c>
      <c r="GJ182">
        <v>0</v>
      </c>
      <c r="GK182">
        <v>0</v>
      </c>
      <c r="GL182">
        <f t="shared" si="195"/>
        <v>0</v>
      </c>
      <c r="GM182">
        <f t="shared" si="196"/>
        <v>105.3</v>
      </c>
      <c r="GN182">
        <f t="shared" si="197"/>
        <v>0</v>
      </c>
      <c r="GO182">
        <f t="shared" si="198"/>
        <v>105.3</v>
      </c>
      <c r="GP182">
        <f t="shared" si="199"/>
        <v>0</v>
      </c>
      <c r="GR182">
        <v>1</v>
      </c>
      <c r="GS182">
        <v>1</v>
      </c>
      <c r="GT182">
        <v>0</v>
      </c>
      <c r="GU182" t="s">
        <v>6</v>
      </c>
      <c r="GV182">
        <f t="shared" si="200"/>
        <v>0</v>
      </c>
      <c r="GW182">
        <v>1</v>
      </c>
      <c r="GX182">
        <f t="shared" si="201"/>
        <v>0</v>
      </c>
      <c r="HA182">
        <v>0</v>
      </c>
      <c r="HB182">
        <v>0</v>
      </c>
      <c r="HC182">
        <f t="shared" si="202"/>
        <v>0</v>
      </c>
      <c r="IK182">
        <v>0</v>
      </c>
    </row>
    <row r="183" spans="1:245" x14ac:dyDescent="0.25">
      <c r="A183">
        <v>17</v>
      </c>
      <c r="B183">
        <v>1</v>
      </c>
      <c r="C183">
        <f>ROW(SmtRes!A155)</f>
        <v>155</v>
      </c>
      <c r="D183">
        <f>ROW(EtalonRes!A155)</f>
        <v>155</v>
      </c>
      <c r="E183" t="s">
        <v>295</v>
      </c>
      <c r="F183" t="s">
        <v>296</v>
      </c>
      <c r="G183" t="s">
        <v>297</v>
      </c>
      <c r="H183" t="s">
        <v>298</v>
      </c>
      <c r="I183">
        <f>ROUND(1,6)</f>
        <v>1</v>
      </c>
      <c r="J183">
        <v>0</v>
      </c>
      <c r="O183">
        <f t="shared" si="168"/>
        <v>419.62</v>
      </c>
      <c r="P183">
        <f t="shared" si="169"/>
        <v>336.54</v>
      </c>
      <c r="Q183">
        <f t="shared" si="170"/>
        <v>0</v>
      </c>
      <c r="R183">
        <f t="shared" si="171"/>
        <v>0</v>
      </c>
      <c r="S183">
        <f t="shared" si="172"/>
        <v>83.08</v>
      </c>
      <c r="T183">
        <f t="shared" si="173"/>
        <v>0</v>
      </c>
      <c r="U183">
        <f t="shared" si="174"/>
        <v>8.6359249999999985</v>
      </c>
      <c r="V183">
        <f t="shared" si="175"/>
        <v>0</v>
      </c>
      <c r="W183">
        <f t="shared" si="176"/>
        <v>0</v>
      </c>
      <c r="X183">
        <f t="shared" si="177"/>
        <v>78.930000000000007</v>
      </c>
      <c r="Y183">
        <f t="shared" si="178"/>
        <v>45.69</v>
      </c>
      <c r="AA183">
        <v>67928636</v>
      </c>
      <c r="AB183">
        <f t="shared" si="179"/>
        <v>419.61944999999997</v>
      </c>
      <c r="AC183">
        <f t="shared" si="180"/>
        <v>336.54</v>
      </c>
      <c r="AD183">
        <f>ROUND((((((ET183*1.15)*1.25))-(((EU183*1.15)*1.25)))+AE183),6)</f>
        <v>0</v>
      </c>
      <c r="AE183">
        <f>ROUND((((EU183*1.15)*1.25)),6)</f>
        <v>0</v>
      </c>
      <c r="AF183">
        <f>ROUND((((EV183*1.15)*1.15)),6)</f>
        <v>83.079449999999994</v>
      </c>
      <c r="AG183">
        <f t="shared" si="181"/>
        <v>0</v>
      </c>
      <c r="AH183">
        <f>(((EW183*1.15)*1.15))</f>
        <v>8.6359249999999985</v>
      </c>
      <c r="AI183">
        <f>(((EX183*1.15)*1.25))</f>
        <v>0</v>
      </c>
      <c r="AJ183">
        <f t="shared" si="182"/>
        <v>0</v>
      </c>
      <c r="AK183">
        <v>399.36</v>
      </c>
      <c r="AL183">
        <v>336.54</v>
      </c>
      <c r="AM183">
        <v>0</v>
      </c>
      <c r="AN183">
        <v>0</v>
      </c>
      <c r="AO183">
        <v>62.82</v>
      </c>
      <c r="AP183">
        <v>0</v>
      </c>
      <c r="AQ183">
        <v>6.53</v>
      </c>
      <c r="AR183">
        <v>0</v>
      </c>
      <c r="AS183">
        <v>0</v>
      </c>
      <c r="AT183">
        <v>95</v>
      </c>
      <c r="AU183">
        <v>55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6</v>
      </c>
      <c r="BE183" t="s">
        <v>6</v>
      </c>
      <c r="BF183" t="s">
        <v>6</v>
      </c>
      <c r="BG183" t="s">
        <v>6</v>
      </c>
      <c r="BH183">
        <v>0</v>
      </c>
      <c r="BI183">
        <v>1</v>
      </c>
      <c r="BJ183" t="s">
        <v>299</v>
      </c>
      <c r="BM183">
        <v>34001</v>
      </c>
      <c r="BN183">
        <v>0</v>
      </c>
      <c r="BO183" t="s">
        <v>6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105</v>
      </c>
      <c r="CA183">
        <v>65</v>
      </c>
      <c r="CE183">
        <v>0</v>
      </c>
      <c r="CF183">
        <v>0</v>
      </c>
      <c r="CG183">
        <v>0</v>
      </c>
      <c r="CM183">
        <v>0</v>
      </c>
      <c r="CN183" t="s">
        <v>554</v>
      </c>
      <c r="CO183">
        <v>0</v>
      </c>
      <c r="CP183">
        <f t="shared" si="183"/>
        <v>419.62</v>
      </c>
      <c r="CQ183">
        <f t="shared" si="184"/>
        <v>336.54</v>
      </c>
      <c r="CR183">
        <f t="shared" si="185"/>
        <v>0</v>
      </c>
      <c r="CS183">
        <f t="shared" si="186"/>
        <v>0</v>
      </c>
      <c r="CT183">
        <f t="shared" si="187"/>
        <v>83.079449999999994</v>
      </c>
      <c r="CU183">
        <f t="shared" si="188"/>
        <v>0</v>
      </c>
      <c r="CV183">
        <f t="shared" si="189"/>
        <v>8.6359249999999985</v>
      </c>
      <c r="CW183">
        <f t="shared" si="190"/>
        <v>0</v>
      </c>
      <c r="CX183">
        <f t="shared" si="191"/>
        <v>0</v>
      </c>
      <c r="CY183">
        <f t="shared" si="192"/>
        <v>78.925999999999988</v>
      </c>
      <c r="CZ183">
        <f t="shared" si="193"/>
        <v>45.693999999999996</v>
      </c>
      <c r="DC183" t="s">
        <v>6</v>
      </c>
      <c r="DD183" t="s">
        <v>6</v>
      </c>
      <c r="DE183" t="s">
        <v>266</v>
      </c>
      <c r="DF183" t="s">
        <v>266</v>
      </c>
      <c r="DG183" t="s">
        <v>267</v>
      </c>
      <c r="DH183" t="s">
        <v>6</v>
      </c>
      <c r="DI183" t="s">
        <v>267</v>
      </c>
      <c r="DJ183" t="s">
        <v>266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298</v>
      </c>
      <c r="DW183" t="s">
        <v>298</v>
      </c>
      <c r="DX183">
        <v>1</v>
      </c>
      <c r="EE183">
        <v>64675124</v>
      </c>
      <c r="EF183">
        <v>2</v>
      </c>
      <c r="EG183" t="s">
        <v>268</v>
      </c>
      <c r="EH183">
        <v>0</v>
      </c>
      <c r="EI183" t="s">
        <v>6</v>
      </c>
      <c r="EJ183">
        <v>1</v>
      </c>
      <c r="EK183">
        <v>34001</v>
      </c>
      <c r="EL183" t="s">
        <v>300</v>
      </c>
      <c r="EM183" t="s">
        <v>301</v>
      </c>
      <c r="EO183" t="s">
        <v>271</v>
      </c>
      <c r="EQ183">
        <v>131072</v>
      </c>
      <c r="ER183">
        <v>399.36</v>
      </c>
      <c r="ES183">
        <v>336.54</v>
      </c>
      <c r="ET183">
        <v>0</v>
      </c>
      <c r="EU183">
        <v>0</v>
      </c>
      <c r="EV183">
        <v>62.82</v>
      </c>
      <c r="EW183">
        <v>6.53</v>
      </c>
      <c r="EX183">
        <v>0</v>
      </c>
      <c r="EY183">
        <v>0</v>
      </c>
      <c r="FQ183">
        <v>0</v>
      </c>
      <c r="FR183">
        <f t="shared" si="194"/>
        <v>0</v>
      </c>
      <c r="FS183">
        <v>0</v>
      </c>
      <c r="FT183" t="s">
        <v>272</v>
      </c>
      <c r="FU183" t="s">
        <v>273</v>
      </c>
      <c r="FX183">
        <v>94.5</v>
      </c>
      <c r="FY183">
        <v>55.25</v>
      </c>
      <c r="GA183" t="s">
        <v>6</v>
      </c>
      <c r="GD183">
        <v>1</v>
      </c>
      <c r="GF183">
        <v>-1115155375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95"/>
        <v>0</v>
      </c>
      <c r="GM183">
        <f t="shared" si="196"/>
        <v>544.24</v>
      </c>
      <c r="GN183">
        <f t="shared" si="197"/>
        <v>544.24</v>
      </c>
      <c r="GO183">
        <f t="shared" si="198"/>
        <v>0</v>
      </c>
      <c r="GP183">
        <f t="shared" si="199"/>
        <v>0</v>
      </c>
      <c r="GR183">
        <v>0</v>
      </c>
      <c r="GS183">
        <v>3</v>
      </c>
      <c r="GT183">
        <v>0</v>
      </c>
      <c r="GU183" t="s">
        <v>6</v>
      </c>
      <c r="GV183">
        <f t="shared" si="200"/>
        <v>0</v>
      </c>
      <c r="GW183">
        <v>1</v>
      </c>
      <c r="GX183">
        <f t="shared" si="201"/>
        <v>0</v>
      </c>
      <c r="HA183">
        <v>0</v>
      </c>
      <c r="HB183">
        <v>0</v>
      </c>
      <c r="HC183">
        <f t="shared" si="202"/>
        <v>0</v>
      </c>
      <c r="IK183">
        <v>0</v>
      </c>
    </row>
    <row r="184" spans="1:245" x14ac:dyDescent="0.25">
      <c r="A184">
        <v>17</v>
      </c>
      <c r="B184">
        <v>1</v>
      </c>
      <c r="E184" t="s">
        <v>302</v>
      </c>
      <c r="F184" t="s">
        <v>24</v>
      </c>
      <c r="G184" t="s">
        <v>303</v>
      </c>
      <c r="H184" t="s">
        <v>18</v>
      </c>
      <c r="I184">
        <f>ROUND(1,6)</f>
        <v>1</v>
      </c>
      <c r="J184">
        <v>0</v>
      </c>
      <c r="O184">
        <f t="shared" si="168"/>
        <v>5536.31</v>
      </c>
      <c r="P184">
        <f t="shared" si="169"/>
        <v>5536.31</v>
      </c>
      <c r="Q184">
        <f t="shared" si="170"/>
        <v>0</v>
      </c>
      <c r="R184">
        <f t="shared" si="171"/>
        <v>0</v>
      </c>
      <c r="S184">
        <f t="shared" si="172"/>
        <v>0</v>
      </c>
      <c r="T184">
        <f t="shared" si="173"/>
        <v>0</v>
      </c>
      <c r="U184">
        <f t="shared" si="174"/>
        <v>0</v>
      </c>
      <c r="V184">
        <f t="shared" si="175"/>
        <v>0</v>
      </c>
      <c r="W184">
        <f t="shared" si="176"/>
        <v>0</v>
      </c>
      <c r="X184">
        <f t="shared" si="177"/>
        <v>0</v>
      </c>
      <c r="Y184">
        <f t="shared" si="178"/>
        <v>0</v>
      </c>
      <c r="AA184">
        <v>67928636</v>
      </c>
      <c r="AB184">
        <f t="shared" si="179"/>
        <v>5536.31</v>
      </c>
      <c r="AC184">
        <f t="shared" si="180"/>
        <v>5536.31</v>
      </c>
      <c r="AD184">
        <f>ROUND((((ET184)-(EU184))+AE184),6)</f>
        <v>0</v>
      </c>
      <c r="AE184">
        <f t="shared" ref="AE184:AF187" si="203">ROUND((EU184),6)</f>
        <v>0</v>
      </c>
      <c r="AF184">
        <f t="shared" si="203"/>
        <v>0</v>
      </c>
      <c r="AG184">
        <f t="shared" si="181"/>
        <v>0</v>
      </c>
      <c r="AH184">
        <f t="shared" ref="AH184:AI187" si="204">(EW184)</f>
        <v>0</v>
      </c>
      <c r="AI184">
        <f t="shared" si="204"/>
        <v>0</v>
      </c>
      <c r="AJ184">
        <f t="shared" si="182"/>
        <v>0</v>
      </c>
      <c r="AK184">
        <v>5536.31</v>
      </c>
      <c r="AL184">
        <v>5536.31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6</v>
      </c>
      <c r="BM184">
        <v>1100</v>
      </c>
      <c r="BN184">
        <v>0</v>
      </c>
      <c r="BO184" t="s">
        <v>6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0</v>
      </c>
      <c r="CA184">
        <v>0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83"/>
        <v>5536.31</v>
      </c>
      <c r="CQ184">
        <f t="shared" si="184"/>
        <v>5536.31</v>
      </c>
      <c r="CR184">
        <f t="shared" si="185"/>
        <v>0</v>
      </c>
      <c r="CS184">
        <f t="shared" si="186"/>
        <v>0</v>
      </c>
      <c r="CT184">
        <f t="shared" si="187"/>
        <v>0</v>
      </c>
      <c r="CU184">
        <f t="shared" si="188"/>
        <v>0</v>
      </c>
      <c r="CV184">
        <f t="shared" si="189"/>
        <v>0</v>
      </c>
      <c r="CW184">
        <f t="shared" si="190"/>
        <v>0</v>
      </c>
      <c r="CX184">
        <f t="shared" si="191"/>
        <v>0</v>
      </c>
      <c r="CY184">
        <f t="shared" si="192"/>
        <v>0</v>
      </c>
      <c r="CZ184">
        <f t="shared" si="193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18</v>
      </c>
      <c r="DW184" t="s">
        <v>18</v>
      </c>
      <c r="DX184">
        <v>1</v>
      </c>
      <c r="EE184">
        <v>64675249</v>
      </c>
      <c r="EF184">
        <v>8</v>
      </c>
      <c r="EG184" t="s">
        <v>26</v>
      </c>
      <c r="EH184">
        <v>0</v>
      </c>
      <c r="EI184" t="s">
        <v>6</v>
      </c>
      <c r="EJ184">
        <v>1</v>
      </c>
      <c r="EK184">
        <v>1100</v>
      </c>
      <c r="EL184" t="s">
        <v>27</v>
      </c>
      <c r="EM184" t="s">
        <v>28</v>
      </c>
      <c r="EO184" t="s">
        <v>6</v>
      </c>
      <c r="EQ184">
        <v>131072</v>
      </c>
      <c r="ER184">
        <v>3707.56</v>
      </c>
      <c r="ES184">
        <v>5536.31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1</v>
      </c>
      <c r="FD184">
        <v>18</v>
      </c>
      <c r="FF184">
        <v>63179</v>
      </c>
      <c r="FQ184">
        <v>0</v>
      </c>
      <c r="FR184">
        <f t="shared" si="194"/>
        <v>0</v>
      </c>
      <c r="FS184">
        <v>0</v>
      </c>
      <c r="FX184">
        <v>0</v>
      </c>
      <c r="FY184">
        <v>0</v>
      </c>
      <c r="GA184" t="s">
        <v>304</v>
      </c>
      <c r="GD184">
        <v>1</v>
      </c>
      <c r="GF184">
        <v>1951700916</v>
      </c>
      <c r="GG184">
        <v>2</v>
      </c>
      <c r="GH184">
        <v>3</v>
      </c>
      <c r="GI184">
        <v>3</v>
      </c>
      <c r="GJ184">
        <v>0</v>
      </c>
      <c r="GK184">
        <v>0</v>
      </c>
      <c r="GL184">
        <f t="shared" si="195"/>
        <v>0</v>
      </c>
      <c r="GM184">
        <f t="shared" si="196"/>
        <v>5536.31</v>
      </c>
      <c r="GN184">
        <f t="shared" si="197"/>
        <v>5536.31</v>
      </c>
      <c r="GO184">
        <f t="shared" si="198"/>
        <v>0</v>
      </c>
      <c r="GP184">
        <f t="shared" si="199"/>
        <v>0</v>
      </c>
      <c r="GR184">
        <v>1</v>
      </c>
      <c r="GS184">
        <v>1</v>
      </c>
      <c r="GT184">
        <v>0</v>
      </c>
      <c r="GU184" t="s">
        <v>6</v>
      </c>
      <c r="GV184">
        <f t="shared" si="200"/>
        <v>0</v>
      </c>
      <c r="GW184">
        <v>1</v>
      </c>
      <c r="GX184">
        <f t="shared" si="201"/>
        <v>0</v>
      </c>
      <c r="HA184">
        <v>0</v>
      </c>
      <c r="HB184">
        <v>0</v>
      </c>
      <c r="HC184">
        <f t="shared" si="202"/>
        <v>0</v>
      </c>
      <c r="IK184">
        <v>0</v>
      </c>
    </row>
    <row r="185" spans="1:245" x14ac:dyDescent="0.25">
      <c r="A185">
        <v>17</v>
      </c>
      <c r="B185">
        <v>1</v>
      </c>
      <c r="E185" t="s">
        <v>305</v>
      </c>
      <c r="F185" t="s">
        <v>24</v>
      </c>
      <c r="G185" t="s">
        <v>306</v>
      </c>
      <c r="H185" t="s">
        <v>18</v>
      </c>
      <c r="I185">
        <f>ROUND(1,6)</f>
        <v>1</v>
      </c>
      <c r="J185">
        <v>0</v>
      </c>
      <c r="O185">
        <f t="shared" si="168"/>
        <v>68.7</v>
      </c>
      <c r="P185">
        <f t="shared" si="169"/>
        <v>68.7</v>
      </c>
      <c r="Q185">
        <f t="shared" si="170"/>
        <v>0</v>
      </c>
      <c r="R185">
        <f t="shared" si="171"/>
        <v>0</v>
      </c>
      <c r="S185">
        <f t="shared" si="172"/>
        <v>0</v>
      </c>
      <c r="T185">
        <f t="shared" si="173"/>
        <v>0</v>
      </c>
      <c r="U185">
        <f t="shared" si="174"/>
        <v>0</v>
      </c>
      <c r="V185">
        <f t="shared" si="175"/>
        <v>0</v>
      </c>
      <c r="W185">
        <f t="shared" si="176"/>
        <v>0</v>
      </c>
      <c r="X185">
        <f t="shared" si="177"/>
        <v>0</v>
      </c>
      <c r="Y185">
        <f t="shared" si="178"/>
        <v>0</v>
      </c>
      <c r="AA185">
        <v>67928636</v>
      </c>
      <c r="AB185">
        <f t="shared" si="179"/>
        <v>68.7</v>
      </c>
      <c r="AC185">
        <f t="shared" si="180"/>
        <v>68.7</v>
      </c>
      <c r="AD185">
        <f>ROUND((((ET185)-(EU185))+AE185),6)</f>
        <v>0</v>
      </c>
      <c r="AE185">
        <f t="shared" si="203"/>
        <v>0</v>
      </c>
      <c r="AF185">
        <f t="shared" si="203"/>
        <v>0</v>
      </c>
      <c r="AG185">
        <f t="shared" si="181"/>
        <v>0</v>
      </c>
      <c r="AH185">
        <f t="shared" si="204"/>
        <v>0</v>
      </c>
      <c r="AI185">
        <f t="shared" si="204"/>
        <v>0</v>
      </c>
      <c r="AJ185">
        <f t="shared" si="182"/>
        <v>0</v>
      </c>
      <c r="AK185">
        <v>68.699999999999989</v>
      </c>
      <c r="AL185">
        <v>68.699999999999989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6</v>
      </c>
      <c r="BM185">
        <v>1100</v>
      </c>
      <c r="BN185">
        <v>0</v>
      </c>
      <c r="BO185" t="s">
        <v>6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0</v>
      </c>
      <c r="CA185">
        <v>0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83"/>
        <v>68.7</v>
      </c>
      <c r="CQ185">
        <f t="shared" si="184"/>
        <v>68.7</v>
      </c>
      <c r="CR185">
        <f t="shared" si="185"/>
        <v>0</v>
      </c>
      <c r="CS185">
        <f t="shared" si="186"/>
        <v>0</v>
      </c>
      <c r="CT185">
        <f t="shared" si="187"/>
        <v>0</v>
      </c>
      <c r="CU185">
        <f t="shared" si="188"/>
        <v>0</v>
      </c>
      <c r="CV185">
        <f t="shared" si="189"/>
        <v>0</v>
      </c>
      <c r="CW185">
        <f t="shared" si="190"/>
        <v>0</v>
      </c>
      <c r="CX185">
        <f t="shared" si="191"/>
        <v>0</v>
      </c>
      <c r="CY185">
        <f t="shared" si="192"/>
        <v>0</v>
      </c>
      <c r="CZ185">
        <f t="shared" si="193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18</v>
      </c>
      <c r="DW185" t="s">
        <v>18</v>
      </c>
      <c r="DX185">
        <v>1</v>
      </c>
      <c r="EE185">
        <v>64675249</v>
      </c>
      <c r="EF185">
        <v>8</v>
      </c>
      <c r="EG185" t="s">
        <v>26</v>
      </c>
      <c r="EH185">
        <v>0</v>
      </c>
      <c r="EI185" t="s">
        <v>6</v>
      </c>
      <c r="EJ185">
        <v>1</v>
      </c>
      <c r="EK185">
        <v>1100</v>
      </c>
      <c r="EL185" t="s">
        <v>27</v>
      </c>
      <c r="EM185" t="s">
        <v>28</v>
      </c>
      <c r="EO185" t="s">
        <v>6</v>
      </c>
      <c r="EQ185">
        <v>131072</v>
      </c>
      <c r="ER185">
        <v>46.01</v>
      </c>
      <c r="ES185">
        <v>68.699999999999989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784</v>
      </c>
      <c r="FQ185">
        <v>0</v>
      </c>
      <c r="FR185">
        <f t="shared" si="194"/>
        <v>0</v>
      </c>
      <c r="FS185">
        <v>0</v>
      </c>
      <c r="FX185">
        <v>0</v>
      </c>
      <c r="FY185">
        <v>0</v>
      </c>
      <c r="GA185" t="s">
        <v>307</v>
      </c>
      <c r="GD185">
        <v>1</v>
      </c>
      <c r="GF185">
        <v>1272059009</v>
      </c>
      <c r="GG185">
        <v>2</v>
      </c>
      <c r="GH185">
        <v>3</v>
      </c>
      <c r="GI185">
        <v>3</v>
      </c>
      <c r="GJ185">
        <v>0</v>
      </c>
      <c r="GK185">
        <v>0</v>
      </c>
      <c r="GL185">
        <f t="shared" si="195"/>
        <v>0</v>
      </c>
      <c r="GM185">
        <f t="shared" si="196"/>
        <v>68.7</v>
      </c>
      <c r="GN185">
        <f t="shared" si="197"/>
        <v>68.7</v>
      </c>
      <c r="GO185">
        <f t="shared" si="198"/>
        <v>0</v>
      </c>
      <c r="GP185">
        <f t="shared" si="199"/>
        <v>0</v>
      </c>
      <c r="GR185">
        <v>1</v>
      </c>
      <c r="GS185">
        <v>1</v>
      </c>
      <c r="GT185">
        <v>0</v>
      </c>
      <c r="GU185" t="s">
        <v>6</v>
      </c>
      <c r="GV185">
        <f t="shared" si="200"/>
        <v>0</v>
      </c>
      <c r="GW185">
        <v>1</v>
      </c>
      <c r="GX185">
        <f t="shared" si="201"/>
        <v>0</v>
      </c>
      <c r="HA185">
        <v>0</v>
      </c>
      <c r="HB185">
        <v>0</v>
      </c>
      <c r="HC185">
        <f t="shared" si="202"/>
        <v>0</v>
      </c>
      <c r="IK185">
        <v>0</v>
      </c>
    </row>
    <row r="186" spans="1:245" x14ac:dyDescent="0.25">
      <c r="A186">
        <v>17</v>
      </c>
      <c r="B186">
        <v>1</v>
      </c>
      <c r="E186" t="s">
        <v>308</v>
      </c>
      <c r="F186" t="s">
        <v>24</v>
      </c>
      <c r="G186" t="s">
        <v>309</v>
      </c>
      <c r="H186" t="s">
        <v>18</v>
      </c>
      <c r="I186">
        <f>ROUND(7,6)</f>
        <v>7</v>
      </c>
      <c r="J186">
        <v>0</v>
      </c>
      <c r="O186">
        <f t="shared" si="168"/>
        <v>111.23</v>
      </c>
      <c r="P186">
        <f t="shared" si="169"/>
        <v>111.23</v>
      </c>
      <c r="Q186">
        <f t="shared" si="170"/>
        <v>0</v>
      </c>
      <c r="R186">
        <f t="shared" si="171"/>
        <v>0</v>
      </c>
      <c r="S186">
        <f t="shared" si="172"/>
        <v>0</v>
      </c>
      <c r="T186">
        <f t="shared" si="173"/>
        <v>0</v>
      </c>
      <c r="U186">
        <f t="shared" si="174"/>
        <v>0</v>
      </c>
      <c r="V186">
        <f t="shared" si="175"/>
        <v>0</v>
      </c>
      <c r="W186">
        <f t="shared" si="176"/>
        <v>0</v>
      </c>
      <c r="X186">
        <f t="shared" si="177"/>
        <v>0</v>
      </c>
      <c r="Y186">
        <f t="shared" si="178"/>
        <v>0</v>
      </c>
      <c r="AA186">
        <v>67928636</v>
      </c>
      <c r="AB186">
        <f t="shared" si="179"/>
        <v>15.89</v>
      </c>
      <c r="AC186">
        <f t="shared" si="180"/>
        <v>15.89</v>
      </c>
      <c r="AD186">
        <f>ROUND((((ET186)-(EU186))+AE186),6)</f>
        <v>0</v>
      </c>
      <c r="AE186">
        <f t="shared" si="203"/>
        <v>0</v>
      </c>
      <c r="AF186">
        <f t="shared" si="203"/>
        <v>0</v>
      </c>
      <c r="AG186">
        <f t="shared" si="181"/>
        <v>0</v>
      </c>
      <c r="AH186">
        <f t="shared" si="204"/>
        <v>0</v>
      </c>
      <c r="AI186">
        <f t="shared" si="204"/>
        <v>0</v>
      </c>
      <c r="AJ186">
        <f t="shared" si="182"/>
        <v>0</v>
      </c>
      <c r="AK186">
        <v>15.89</v>
      </c>
      <c r="AL186">
        <v>15.89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6</v>
      </c>
      <c r="BM186">
        <v>1100</v>
      </c>
      <c r="BN186">
        <v>0</v>
      </c>
      <c r="BO186" t="s">
        <v>6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0</v>
      </c>
      <c r="CA186">
        <v>0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83"/>
        <v>111.23</v>
      </c>
      <c r="CQ186">
        <f t="shared" si="184"/>
        <v>15.89</v>
      </c>
      <c r="CR186">
        <f t="shared" si="185"/>
        <v>0</v>
      </c>
      <c r="CS186">
        <f t="shared" si="186"/>
        <v>0</v>
      </c>
      <c r="CT186">
        <f t="shared" si="187"/>
        <v>0</v>
      </c>
      <c r="CU186">
        <f t="shared" si="188"/>
        <v>0</v>
      </c>
      <c r="CV186">
        <f t="shared" si="189"/>
        <v>0</v>
      </c>
      <c r="CW186">
        <f t="shared" si="190"/>
        <v>0</v>
      </c>
      <c r="CX186">
        <f t="shared" si="191"/>
        <v>0</v>
      </c>
      <c r="CY186">
        <f t="shared" si="192"/>
        <v>0</v>
      </c>
      <c r="CZ186">
        <f t="shared" si="193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18</v>
      </c>
      <c r="DW186" t="s">
        <v>18</v>
      </c>
      <c r="DX186">
        <v>1</v>
      </c>
      <c r="EE186">
        <v>64675249</v>
      </c>
      <c r="EF186">
        <v>8</v>
      </c>
      <c r="EG186" t="s">
        <v>26</v>
      </c>
      <c r="EH186">
        <v>0</v>
      </c>
      <c r="EI186" t="s">
        <v>6</v>
      </c>
      <c r="EJ186">
        <v>1</v>
      </c>
      <c r="EK186">
        <v>1100</v>
      </c>
      <c r="EL186" t="s">
        <v>27</v>
      </c>
      <c r="EM186" t="s">
        <v>28</v>
      </c>
      <c r="EO186" t="s">
        <v>6</v>
      </c>
      <c r="EQ186">
        <v>131072</v>
      </c>
      <c r="ER186">
        <v>10.64</v>
      </c>
      <c r="ES186">
        <v>15.89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1</v>
      </c>
      <c r="FD186">
        <v>18</v>
      </c>
      <c r="FF186">
        <v>181.34</v>
      </c>
      <c r="FQ186">
        <v>0</v>
      </c>
      <c r="FR186">
        <f t="shared" si="194"/>
        <v>0</v>
      </c>
      <c r="FS186">
        <v>0</v>
      </c>
      <c r="FX186">
        <v>0</v>
      </c>
      <c r="FY186">
        <v>0</v>
      </c>
      <c r="GA186" t="s">
        <v>310</v>
      </c>
      <c r="GD186">
        <v>1</v>
      </c>
      <c r="GF186">
        <v>1776932890</v>
      </c>
      <c r="GG186">
        <v>2</v>
      </c>
      <c r="GH186">
        <v>3</v>
      </c>
      <c r="GI186">
        <v>3</v>
      </c>
      <c r="GJ186">
        <v>0</v>
      </c>
      <c r="GK186">
        <v>0</v>
      </c>
      <c r="GL186">
        <f t="shared" si="195"/>
        <v>0</v>
      </c>
      <c r="GM186">
        <f t="shared" si="196"/>
        <v>111.23</v>
      </c>
      <c r="GN186">
        <f t="shared" si="197"/>
        <v>111.23</v>
      </c>
      <c r="GO186">
        <f t="shared" si="198"/>
        <v>0</v>
      </c>
      <c r="GP186">
        <f t="shared" si="199"/>
        <v>0</v>
      </c>
      <c r="GR186">
        <v>1</v>
      </c>
      <c r="GS186">
        <v>1</v>
      </c>
      <c r="GT186">
        <v>0</v>
      </c>
      <c r="GU186" t="s">
        <v>6</v>
      </c>
      <c r="GV186">
        <f t="shared" si="200"/>
        <v>0</v>
      </c>
      <c r="GW186">
        <v>1</v>
      </c>
      <c r="GX186">
        <f t="shared" si="201"/>
        <v>0</v>
      </c>
      <c r="HA186">
        <v>0</v>
      </c>
      <c r="HB186">
        <v>0</v>
      </c>
      <c r="HC186">
        <f t="shared" si="202"/>
        <v>0</v>
      </c>
      <c r="IK186">
        <v>0</v>
      </c>
    </row>
    <row r="187" spans="1:245" x14ac:dyDescent="0.25">
      <c r="A187">
        <v>17</v>
      </c>
      <c r="B187">
        <v>1</v>
      </c>
      <c r="E187" t="s">
        <v>311</v>
      </c>
      <c r="F187" t="s">
        <v>24</v>
      </c>
      <c r="G187" t="s">
        <v>312</v>
      </c>
      <c r="H187" t="s">
        <v>18</v>
      </c>
      <c r="I187">
        <f>ROUND(17,6)</f>
        <v>17</v>
      </c>
      <c r="J187">
        <v>0</v>
      </c>
      <c r="O187">
        <f t="shared" si="168"/>
        <v>539.24</v>
      </c>
      <c r="P187">
        <f t="shared" si="169"/>
        <v>539.24</v>
      </c>
      <c r="Q187">
        <f t="shared" si="170"/>
        <v>0</v>
      </c>
      <c r="R187">
        <f t="shared" si="171"/>
        <v>0</v>
      </c>
      <c r="S187">
        <f t="shared" si="172"/>
        <v>0</v>
      </c>
      <c r="T187">
        <f t="shared" si="173"/>
        <v>0</v>
      </c>
      <c r="U187">
        <f t="shared" si="174"/>
        <v>0</v>
      </c>
      <c r="V187">
        <f t="shared" si="175"/>
        <v>0</v>
      </c>
      <c r="W187">
        <f t="shared" si="176"/>
        <v>0</v>
      </c>
      <c r="X187">
        <f t="shared" si="177"/>
        <v>0</v>
      </c>
      <c r="Y187">
        <f t="shared" si="178"/>
        <v>0</v>
      </c>
      <c r="AA187">
        <v>67928636</v>
      </c>
      <c r="AB187">
        <f t="shared" si="179"/>
        <v>31.72</v>
      </c>
      <c r="AC187">
        <f t="shared" si="180"/>
        <v>31.72</v>
      </c>
      <c r="AD187">
        <f>ROUND((((ET187)-(EU187))+AE187),6)</f>
        <v>0</v>
      </c>
      <c r="AE187">
        <f t="shared" si="203"/>
        <v>0</v>
      </c>
      <c r="AF187">
        <f t="shared" si="203"/>
        <v>0</v>
      </c>
      <c r="AG187">
        <f t="shared" si="181"/>
        <v>0</v>
      </c>
      <c r="AH187">
        <f t="shared" si="204"/>
        <v>0</v>
      </c>
      <c r="AI187">
        <f t="shared" si="204"/>
        <v>0</v>
      </c>
      <c r="AJ187">
        <f t="shared" si="182"/>
        <v>0</v>
      </c>
      <c r="AK187">
        <v>31.720000000000002</v>
      </c>
      <c r="AL187">
        <v>31.720000000000002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1</v>
      </c>
      <c r="BJ187" t="s">
        <v>6</v>
      </c>
      <c r="BM187">
        <v>1100</v>
      </c>
      <c r="BN187">
        <v>0</v>
      </c>
      <c r="BO187" t="s">
        <v>6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0</v>
      </c>
      <c r="CA187">
        <v>0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83"/>
        <v>539.24</v>
      </c>
      <c r="CQ187">
        <f t="shared" si="184"/>
        <v>31.72</v>
      </c>
      <c r="CR187">
        <f t="shared" si="185"/>
        <v>0</v>
      </c>
      <c r="CS187">
        <f t="shared" si="186"/>
        <v>0</v>
      </c>
      <c r="CT187">
        <f t="shared" si="187"/>
        <v>0</v>
      </c>
      <c r="CU187">
        <f t="shared" si="188"/>
        <v>0</v>
      </c>
      <c r="CV187">
        <f t="shared" si="189"/>
        <v>0</v>
      </c>
      <c r="CW187">
        <f t="shared" si="190"/>
        <v>0</v>
      </c>
      <c r="CX187">
        <f t="shared" si="191"/>
        <v>0</v>
      </c>
      <c r="CY187">
        <f t="shared" si="192"/>
        <v>0</v>
      </c>
      <c r="CZ187">
        <f t="shared" si="193"/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18</v>
      </c>
      <c r="DW187" t="s">
        <v>18</v>
      </c>
      <c r="DX187">
        <v>1</v>
      </c>
      <c r="EE187">
        <v>64675249</v>
      </c>
      <c r="EF187">
        <v>8</v>
      </c>
      <c r="EG187" t="s">
        <v>26</v>
      </c>
      <c r="EH187">
        <v>0</v>
      </c>
      <c r="EI187" t="s">
        <v>6</v>
      </c>
      <c r="EJ187">
        <v>1</v>
      </c>
      <c r="EK187">
        <v>1100</v>
      </c>
      <c r="EL187" t="s">
        <v>27</v>
      </c>
      <c r="EM187" t="s">
        <v>28</v>
      </c>
      <c r="EO187" t="s">
        <v>6</v>
      </c>
      <c r="EQ187">
        <v>131072</v>
      </c>
      <c r="ER187">
        <v>31.720000000000002</v>
      </c>
      <c r="ES187">
        <v>31.720000000000002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362</v>
      </c>
      <c r="FQ187">
        <v>0</v>
      </c>
      <c r="FR187">
        <f t="shared" si="194"/>
        <v>0</v>
      </c>
      <c r="FS187">
        <v>0</v>
      </c>
      <c r="FX187">
        <v>0</v>
      </c>
      <c r="FY187">
        <v>0</v>
      </c>
      <c r="GA187" t="s">
        <v>313</v>
      </c>
      <c r="GD187">
        <v>1</v>
      </c>
      <c r="GF187">
        <v>51891750</v>
      </c>
      <c r="GG187">
        <v>2</v>
      </c>
      <c r="GH187">
        <v>3</v>
      </c>
      <c r="GI187">
        <v>3</v>
      </c>
      <c r="GJ187">
        <v>0</v>
      </c>
      <c r="GK187">
        <v>0</v>
      </c>
      <c r="GL187">
        <f t="shared" si="195"/>
        <v>0</v>
      </c>
      <c r="GM187">
        <f t="shared" si="196"/>
        <v>539.24</v>
      </c>
      <c r="GN187">
        <f t="shared" si="197"/>
        <v>539.24</v>
      </c>
      <c r="GO187">
        <f t="shared" si="198"/>
        <v>0</v>
      </c>
      <c r="GP187">
        <f t="shared" si="199"/>
        <v>0</v>
      </c>
      <c r="GR187">
        <v>1</v>
      </c>
      <c r="GS187">
        <v>1</v>
      </c>
      <c r="GT187">
        <v>0</v>
      </c>
      <c r="GU187" t="s">
        <v>6</v>
      </c>
      <c r="GV187">
        <f t="shared" si="200"/>
        <v>0</v>
      </c>
      <c r="GW187">
        <v>1</v>
      </c>
      <c r="GX187">
        <f t="shared" si="201"/>
        <v>0</v>
      </c>
      <c r="HA187">
        <v>0</v>
      </c>
      <c r="HB187">
        <v>0</v>
      </c>
      <c r="HC187">
        <f t="shared" si="202"/>
        <v>0</v>
      </c>
      <c r="IK187">
        <v>0</v>
      </c>
    </row>
    <row r="189" spans="1:245" x14ac:dyDescent="0.25">
      <c r="A189" s="2">
        <v>51</v>
      </c>
      <c r="B189" s="2">
        <f>B173</f>
        <v>1</v>
      </c>
      <c r="C189" s="2">
        <f>A173</f>
        <v>4</v>
      </c>
      <c r="D189" s="2">
        <f>ROW(A173)</f>
        <v>173</v>
      </c>
      <c r="E189" s="2"/>
      <c r="F189" s="2" t="str">
        <f>IF(F173&lt;&gt;"",F173,"")</f>
        <v>Новый раздел</v>
      </c>
      <c r="G189" s="2" t="str">
        <f>IF(G173&lt;&gt;"",G173,"")</f>
        <v>4.Молниезащита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205">ROUND(AB189,2)</f>
        <v>7888.12</v>
      </c>
      <c r="P189" s="2">
        <f t="shared" si="205"/>
        <v>6922.25</v>
      </c>
      <c r="Q189" s="2">
        <f t="shared" si="205"/>
        <v>11.37</v>
      </c>
      <c r="R189" s="2">
        <f t="shared" si="205"/>
        <v>0.77</v>
      </c>
      <c r="S189" s="2">
        <f t="shared" si="205"/>
        <v>954.5</v>
      </c>
      <c r="T189" s="2">
        <f t="shared" si="205"/>
        <v>0</v>
      </c>
      <c r="U189" s="2">
        <f>AH189</f>
        <v>121.05187499999998</v>
      </c>
      <c r="V189" s="2">
        <f>AI189</f>
        <v>6.0949999999999997E-2</v>
      </c>
      <c r="W189" s="2">
        <f>ROUND(AJ189,2)</f>
        <v>0</v>
      </c>
      <c r="X189" s="2">
        <f>ROUND(AK189,2)</f>
        <v>752.01</v>
      </c>
      <c r="Y189" s="2">
        <f>ROUND(AL189,2)</f>
        <v>388.63</v>
      </c>
      <c r="Z189" s="2"/>
      <c r="AA189" s="2"/>
      <c r="AB189" s="2">
        <f>ROUND(SUMIF(AA177:AA187,"=67928636",O177:O187),2)</f>
        <v>7888.12</v>
      </c>
      <c r="AC189" s="2">
        <f>ROUND(SUMIF(AA177:AA187,"=67928636",P177:P187),2)</f>
        <v>6922.25</v>
      </c>
      <c r="AD189" s="2">
        <f>ROUND(SUMIF(AA177:AA187,"=67928636",Q177:Q187),2)</f>
        <v>11.37</v>
      </c>
      <c r="AE189" s="2">
        <f>ROUND(SUMIF(AA177:AA187,"=67928636",R177:R187),2)</f>
        <v>0.77</v>
      </c>
      <c r="AF189" s="2">
        <f>ROUND(SUMIF(AA177:AA187,"=67928636",S177:S187),2)</f>
        <v>954.5</v>
      </c>
      <c r="AG189" s="2">
        <f>ROUND(SUMIF(AA177:AA187,"=67928636",T177:T187),2)</f>
        <v>0</v>
      </c>
      <c r="AH189" s="2">
        <f>SUMIF(AA177:AA187,"=67928636",U177:U187)</f>
        <v>121.05187499999998</v>
      </c>
      <c r="AI189" s="2">
        <f>SUMIF(AA177:AA187,"=67928636",V177:V187)</f>
        <v>6.0949999999999997E-2</v>
      </c>
      <c r="AJ189" s="2">
        <f>ROUND(SUMIF(AA177:AA187,"=67928636",W177:W187),2)</f>
        <v>0</v>
      </c>
      <c r="AK189" s="2">
        <f>ROUND(SUMIF(AA177:AA187,"=67928636",X177:X187),2)</f>
        <v>752.01</v>
      </c>
      <c r="AL189" s="2">
        <f>ROUND(SUMIF(AA177:AA187,"=67928636",Y177:Y187),2)</f>
        <v>388.63</v>
      </c>
      <c r="AM189" s="2"/>
      <c r="AN189" s="2"/>
      <c r="AO189" s="2">
        <f t="shared" ref="AO189:BC189" si="206">ROUND(BX189,2)</f>
        <v>0</v>
      </c>
      <c r="AP189" s="2">
        <f t="shared" si="206"/>
        <v>0</v>
      </c>
      <c r="AQ189" s="2">
        <f t="shared" si="206"/>
        <v>0</v>
      </c>
      <c r="AR189" s="2">
        <f t="shared" si="206"/>
        <v>9028.76</v>
      </c>
      <c r="AS189" s="2">
        <f t="shared" si="206"/>
        <v>8575.11</v>
      </c>
      <c r="AT189" s="2">
        <f t="shared" si="206"/>
        <v>453.65</v>
      </c>
      <c r="AU189" s="2">
        <f t="shared" si="206"/>
        <v>0</v>
      </c>
      <c r="AV189" s="2">
        <f t="shared" si="206"/>
        <v>6922.25</v>
      </c>
      <c r="AW189" s="2">
        <f t="shared" si="206"/>
        <v>6922.25</v>
      </c>
      <c r="AX189" s="2">
        <f t="shared" si="206"/>
        <v>0</v>
      </c>
      <c r="AY189" s="2">
        <f t="shared" si="206"/>
        <v>6922.25</v>
      </c>
      <c r="AZ189" s="2">
        <f t="shared" si="206"/>
        <v>0</v>
      </c>
      <c r="BA189" s="2">
        <f t="shared" si="206"/>
        <v>0</v>
      </c>
      <c r="BB189" s="2">
        <f t="shared" si="206"/>
        <v>0</v>
      </c>
      <c r="BC189" s="2">
        <f t="shared" si="206"/>
        <v>0</v>
      </c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ROUND(SUMIF(AA177:AA187,"=67928636",FQ177:FQ187),2)</f>
        <v>0</v>
      </c>
      <c r="BY189" s="2">
        <f>ROUND(SUMIF(AA177:AA187,"=67928636",FR177:FR187),2)</f>
        <v>0</v>
      </c>
      <c r="BZ189" s="2">
        <f>ROUND(SUMIF(AA177:AA187,"=67928636",GL177:GL187),2)</f>
        <v>0</v>
      </c>
      <c r="CA189" s="2">
        <f>ROUND(SUMIF(AA177:AA187,"=67928636",GM177:GM187),2)</f>
        <v>9028.76</v>
      </c>
      <c r="CB189" s="2">
        <f>ROUND(SUMIF(AA177:AA187,"=67928636",GN177:GN187),2)</f>
        <v>8575.11</v>
      </c>
      <c r="CC189" s="2">
        <f>ROUND(SUMIF(AA177:AA187,"=67928636",GO177:GO187),2)</f>
        <v>453.65</v>
      </c>
      <c r="CD189" s="2">
        <f>ROUND(SUMIF(AA177:AA187,"=67928636",GP177:GP187),2)</f>
        <v>0</v>
      </c>
      <c r="CE189" s="2">
        <f>AC189-BX189</f>
        <v>6922.25</v>
      </c>
      <c r="CF189" s="2">
        <f>AC189-BY189</f>
        <v>6922.25</v>
      </c>
      <c r="CG189" s="2">
        <f>BX189-BZ189</f>
        <v>0</v>
      </c>
      <c r="CH189" s="2">
        <f>AC189-BX189-BY189+BZ189</f>
        <v>6922.25</v>
      </c>
      <c r="CI189" s="2">
        <f>BY189-BZ189</f>
        <v>0</v>
      </c>
      <c r="CJ189" s="2">
        <f>ROUND(SUMIF(AA177:AA187,"=67928636",GX177:GX187),2)</f>
        <v>0</v>
      </c>
      <c r="CK189" s="2">
        <f>ROUND(SUMIF(AA177:AA187,"=67928636",GY177:GY187),2)</f>
        <v>0</v>
      </c>
      <c r="CL189" s="2">
        <f>ROUND(SUMIF(AA177:AA187,"=67928636",GZ177:GZ187),2)</f>
        <v>0</v>
      </c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5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7888.12</v>
      </c>
      <c r="G191" s="4" t="s">
        <v>69</v>
      </c>
      <c r="H191" s="4" t="s">
        <v>70</v>
      </c>
      <c r="I191" s="4"/>
      <c r="J191" s="4"/>
      <c r="K191" s="4">
        <v>201</v>
      </c>
      <c r="L191" s="4">
        <v>1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45" x14ac:dyDescent="0.25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6922.25</v>
      </c>
      <c r="G192" s="4" t="s">
        <v>71</v>
      </c>
      <c r="H192" s="4" t="s">
        <v>72</v>
      </c>
      <c r="I192" s="4"/>
      <c r="J192" s="4"/>
      <c r="K192" s="4">
        <v>202</v>
      </c>
      <c r="L192" s="4">
        <v>2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73</v>
      </c>
      <c r="H193" s="4" t="s">
        <v>74</v>
      </c>
      <c r="I193" s="4"/>
      <c r="J193" s="4"/>
      <c r="K193" s="4">
        <v>222</v>
      </c>
      <c r="L193" s="4">
        <v>3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6922.25</v>
      </c>
      <c r="G194" s="4" t="s">
        <v>75</v>
      </c>
      <c r="H194" s="4" t="s">
        <v>76</v>
      </c>
      <c r="I194" s="4"/>
      <c r="J194" s="4"/>
      <c r="K194" s="4">
        <v>225</v>
      </c>
      <c r="L194" s="4">
        <v>4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6922.25</v>
      </c>
      <c r="G195" s="4" t="s">
        <v>77</v>
      </c>
      <c r="H195" s="4" t="s">
        <v>78</v>
      </c>
      <c r="I195" s="4"/>
      <c r="J195" s="4"/>
      <c r="K195" s="4">
        <v>226</v>
      </c>
      <c r="L195" s="4">
        <v>5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79</v>
      </c>
      <c r="H196" s="4" t="s">
        <v>80</v>
      </c>
      <c r="I196" s="4"/>
      <c r="J196" s="4"/>
      <c r="K196" s="4">
        <v>227</v>
      </c>
      <c r="L196" s="4">
        <v>6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6922.25</v>
      </c>
      <c r="G197" s="4" t="s">
        <v>81</v>
      </c>
      <c r="H197" s="4" t="s">
        <v>82</v>
      </c>
      <c r="I197" s="4"/>
      <c r="J197" s="4"/>
      <c r="K197" s="4">
        <v>228</v>
      </c>
      <c r="L197" s="4">
        <v>7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83</v>
      </c>
      <c r="H198" s="4" t="s">
        <v>84</v>
      </c>
      <c r="I198" s="4"/>
      <c r="J198" s="4"/>
      <c r="K198" s="4">
        <v>216</v>
      </c>
      <c r="L198" s="4">
        <v>8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85</v>
      </c>
      <c r="H199" s="4" t="s">
        <v>86</v>
      </c>
      <c r="I199" s="4"/>
      <c r="J199" s="4"/>
      <c r="K199" s="4">
        <v>223</v>
      </c>
      <c r="L199" s="4">
        <v>9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87</v>
      </c>
      <c r="H200" s="4" t="s">
        <v>88</v>
      </c>
      <c r="I200" s="4"/>
      <c r="J200" s="4"/>
      <c r="K200" s="4">
        <v>229</v>
      </c>
      <c r="L200" s="4">
        <v>10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11.37</v>
      </c>
      <c r="G201" s="4" t="s">
        <v>89</v>
      </c>
      <c r="H201" s="4" t="s">
        <v>90</v>
      </c>
      <c r="I201" s="4"/>
      <c r="J201" s="4"/>
      <c r="K201" s="4">
        <v>203</v>
      </c>
      <c r="L201" s="4">
        <v>11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91</v>
      </c>
      <c r="H202" s="4" t="s">
        <v>92</v>
      </c>
      <c r="I202" s="4"/>
      <c r="J202" s="4"/>
      <c r="K202" s="4">
        <v>231</v>
      </c>
      <c r="L202" s="4">
        <v>12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0.77</v>
      </c>
      <c r="G203" s="4" t="s">
        <v>93</v>
      </c>
      <c r="H203" s="4" t="s">
        <v>94</v>
      </c>
      <c r="I203" s="4"/>
      <c r="J203" s="4"/>
      <c r="K203" s="4">
        <v>204</v>
      </c>
      <c r="L203" s="4">
        <v>13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954.5</v>
      </c>
      <c r="G204" s="4" t="s">
        <v>95</v>
      </c>
      <c r="H204" s="4" t="s">
        <v>96</v>
      </c>
      <c r="I204" s="4"/>
      <c r="J204" s="4"/>
      <c r="K204" s="4">
        <v>205</v>
      </c>
      <c r="L204" s="4">
        <v>14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97</v>
      </c>
      <c r="H205" s="4" t="s">
        <v>98</v>
      </c>
      <c r="I205" s="4"/>
      <c r="J205" s="4"/>
      <c r="K205" s="4">
        <v>232</v>
      </c>
      <c r="L205" s="4">
        <v>15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8575.11</v>
      </c>
      <c r="G206" s="4" t="s">
        <v>99</v>
      </c>
      <c r="H206" s="4" t="s">
        <v>100</v>
      </c>
      <c r="I206" s="4"/>
      <c r="J206" s="4"/>
      <c r="K206" s="4">
        <v>214</v>
      </c>
      <c r="L206" s="4">
        <v>16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453.65</v>
      </c>
      <c r="G207" s="4" t="s">
        <v>101</v>
      </c>
      <c r="H207" s="4" t="s">
        <v>102</v>
      </c>
      <c r="I207" s="4"/>
      <c r="J207" s="4"/>
      <c r="K207" s="4">
        <v>215</v>
      </c>
      <c r="L207" s="4">
        <v>17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103</v>
      </c>
      <c r="H208" s="4" t="s">
        <v>104</v>
      </c>
      <c r="I208" s="4"/>
      <c r="J208" s="4"/>
      <c r="K208" s="4">
        <v>217</v>
      </c>
      <c r="L208" s="4">
        <v>18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06" x14ac:dyDescent="0.25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105</v>
      </c>
      <c r="H209" s="4" t="s">
        <v>106</v>
      </c>
      <c r="I209" s="4"/>
      <c r="J209" s="4"/>
      <c r="K209" s="4">
        <v>230</v>
      </c>
      <c r="L209" s="4">
        <v>19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06" x14ac:dyDescent="0.25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107</v>
      </c>
      <c r="H210" s="4" t="s">
        <v>108</v>
      </c>
      <c r="I210" s="4"/>
      <c r="J210" s="4"/>
      <c r="K210" s="4">
        <v>206</v>
      </c>
      <c r="L210" s="4">
        <v>20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06" x14ac:dyDescent="0.25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121.05187499999998</v>
      </c>
      <c r="G211" s="4" t="s">
        <v>109</v>
      </c>
      <c r="H211" s="4" t="s">
        <v>110</v>
      </c>
      <c r="I211" s="4"/>
      <c r="J211" s="4"/>
      <c r="K211" s="4">
        <v>207</v>
      </c>
      <c r="L211" s="4">
        <v>21</v>
      </c>
      <c r="M211" s="4">
        <v>3</v>
      </c>
      <c r="N211" s="4" t="s">
        <v>6</v>
      </c>
      <c r="O211" s="4">
        <v>-1</v>
      </c>
      <c r="P211" s="4"/>
      <c r="Q211" s="4"/>
      <c r="R211" s="4"/>
      <c r="S211" s="4"/>
      <c r="T211" s="4"/>
      <c r="U211" s="4"/>
      <c r="V211" s="4"/>
      <c r="W211" s="4"/>
    </row>
    <row r="212" spans="1:206" x14ac:dyDescent="0.25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6.0949999999999997E-2</v>
      </c>
      <c r="G212" s="4" t="s">
        <v>111</v>
      </c>
      <c r="H212" s="4" t="s">
        <v>112</v>
      </c>
      <c r="I212" s="4"/>
      <c r="J212" s="4"/>
      <c r="K212" s="4">
        <v>208</v>
      </c>
      <c r="L212" s="4">
        <v>22</v>
      </c>
      <c r="M212" s="4">
        <v>3</v>
      </c>
      <c r="N212" s="4" t="s">
        <v>6</v>
      </c>
      <c r="O212" s="4">
        <v>-1</v>
      </c>
      <c r="P212" s="4"/>
      <c r="Q212" s="4"/>
      <c r="R212" s="4"/>
      <c r="S212" s="4"/>
      <c r="T212" s="4"/>
      <c r="U212" s="4"/>
      <c r="V212" s="4"/>
      <c r="W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113</v>
      </c>
      <c r="H213" s="4" t="s">
        <v>114</v>
      </c>
      <c r="I213" s="4"/>
      <c r="J213" s="4"/>
      <c r="K213" s="4">
        <v>209</v>
      </c>
      <c r="L213" s="4">
        <v>23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ROUND(Source!X189,O214)</f>
        <v>752.01</v>
      </c>
      <c r="G214" s="4" t="s">
        <v>115</v>
      </c>
      <c r="H214" s="4" t="s">
        <v>116</v>
      </c>
      <c r="I214" s="4"/>
      <c r="J214" s="4"/>
      <c r="K214" s="4">
        <v>210</v>
      </c>
      <c r="L214" s="4">
        <v>24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ROUND(Source!Y189,O215)</f>
        <v>388.63</v>
      </c>
      <c r="G215" s="4" t="s">
        <v>117</v>
      </c>
      <c r="H215" s="4" t="s">
        <v>118</v>
      </c>
      <c r="I215" s="4"/>
      <c r="J215" s="4"/>
      <c r="K215" s="4">
        <v>211</v>
      </c>
      <c r="L215" s="4">
        <v>25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206" x14ac:dyDescent="0.25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ROUND(Source!AR189,O216)</f>
        <v>9028.76</v>
      </c>
      <c r="G216" s="4" t="s">
        <v>119</v>
      </c>
      <c r="H216" s="4" t="s">
        <v>120</v>
      </c>
      <c r="I216" s="4"/>
      <c r="J216" s="4"/>
      <c r="K216" s="4">
        <v>224</v>
      </c>
      <c r="L216" s="4">
        <v>26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8" spans="1:206" x14ac:dyDescent="0.25">
      <c r="A218" s="2">
        <v>51</v>
      </c>
      <c r="B218" s="2">
        <f>B20</f>
        <v>1</v>
      </c>
      <c r="C218" s="2">
        <f>A20</f>
        <v>3</v>
      </c>
      <c r="D218" s="2">
        <f>ROW(A20)</f>
        <v>20</v>
      </c>
      <c r="E218" s="2"/>
      <c r="F218" s="2" t="str">
        <f>IF(F20&lt;&gt;"",F20,"")</f>
        <v>Новая локальная смета</v>
      </c>
      <c r="G218" s="2" t="str">
        <f>IF(G20&lt;&gt;"",G20,"")</f>
        <v>Новая локальная смета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207">ROUND(O42+O91+O144+O189+AB218,2)</f>
        <v>37213</v>
      </c>
      <c r="P218" s="2">
        <f t="shared" si="207"/>
        <v>34421.49</v>
      </c>
      <c r="Q218" s="2">
        <f t="shared" si="207"/>
        <v>190.96</v>
      </c>
      <c r="R218" s="2">
        <f t="shared" si="207"/>
        <v>17.649999999999999</v>
      </c>
      <c r="S218" s="2">
        <f t="shared" si="207"/>
        <v>2600.5500000000002</v>
      </c>
      <c r="T218" s="2">
        <f t="shared" si="207"/>
        <v>0</v>
      </c>
      <c r="U218" s="2">
        <f>U42+U91+U144+U189+AH218</f>
        <v>294.63967500000001</v>
      </c>
      <c r="V218" s="2">
        <f>V42+V91+V144+V189+AI218</f>
        <v>1.4033500000000001</v>
      </c>
      <c r="W218" s="2">
        <f>ROUND(W42+W91+W144+W189+AJ218,2)</f>
        <v>0</v>
      </c>
      <c r="X218" s="2">
        <f>ROUND(X42+X91+X144+X189+AK218,2)</f>
        <v>2375.9</v>
      </c>
      <c r="Y218" s="2">
        <f>ROUND(Y42+Y91+Y144+Y189+AL218,2)</f>
        <v>1457.35</v>
      </c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>
        <f t="shared" ref="AO218:BC218" si="208">ROUND(AO42+AO91+AO144+AO189+BX218,2)</f>
        <v>0</v>
      </c>
      <c r="AP218" s="2">
        <f t="shared" si="208"/>
        <v>14937.19</v>
      </c>
      <c r="AQ218" s="2">
        <f t="shared" si="208"/>
        <v>0</v>
      </c>
      <c r="AR218" s="2">
        <f t="shared" si="208"/>
        <v>41046.25</v>
      </c>
      <c r="AS218" s="2">
        <f t="shared" si="208"/>
        <v>10453.99</v>
      </c>
      <c r="AT218" s="2">
        <f t="shared" si="208"/>
        <v>15655.07</v>
      </c>
      <c r="AU218" s="2">
        <f t="shared" si="208"/>
        <v>0</v>
      </c>
      <c r="AV218" s="2">
        <f t="shared" si="208"/>
        <v>34421.49</v>
      </c>
      <c r="AW218" s="2">
        <f t="shared" si="208"/>
        <v>19484.3</v>
      </c>
      <c r="AX218" s="2">
        <f t="shared" si="208"/>
        <v>0</v>
      </c>
      <c r="AY218" s="2">
        <f t="shared" si="208"/>
        <v>19484.3</v>
      </c>
      <c r="AZ218" s="2">
        <f t="shared" si="208"/>
        <v>14937.19</v>
      </c>
      <c r="BA218" s="2">
        <f t="shared" si="208"/>
        <v>0</v>
      </c>
      <c r="BB218" s="2">
        <f t="shared" si="208"/>
        <v>0</v>
      </c>
      <c r="BC218" s="2">
        <f t="shared" si="208"/>
        <v>0</v>
      </c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06" x14ac:dyDescent="0.25">
      <c r="A220" s="4">
        <v>50</v>
      </c>
      <c r="B220" s="4">
        <v>1</v>
      </c>
      <c r="C220" s="4">
        <v>0</v>
      </c>
      <c r="D220" s="4">
        <v>1</v>
      </c>
      <c r="E220" s="4">
        <v>201</v>
      </c>
      <c r="F220" s="4">
        <f>ROUND(Source!O218,O220)</f>
        <v>37213</v>
      </c>
      <c r="G220" s="4" t="s">
        <v>69</v>
      </c>
      <c r="H220" s="4" t="s">
        <v>70</v>
      </c>
      <c r="I220" s="4"/>
      <c r="J220" s="4"/>
      <c r="K220" s="4">
        <v>201</v>
      </c>
      <c r="L220" s="4">
        <v>1</v>
      </c>
      <c r="M220" s="4">
        <v>0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06" x14ac:dyDescent="0.25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34421.49</v>
      </c>
      <c r="G221" s="4" t="s">
        <v>71</v>
      </c>
      <c r="H221" s="4" t="s">
        <v>72</v>
      </c>
      <c r="I221" s="4"/>
      <c r="J221" s="4"/>
      <c r="K221" s="4">
        <v>202</v>
      </c>
      <c r="L221" s="4">
        <v>2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06" x14ac:dyDescent="0.25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73</v>
      </c>
      <c r="H222" s="4" t="s">
        <v>74</v>
      </c>
      <c r="I222" s="4"/>
      <c r="J222" s="4"/>
      <c r="K222" s="4">
        <v>222</v>
      </c>
      <c r="L222" s="4">
        <v>3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34421.49</v>
      </c>
      <c r="G223" s="4" t="s">
        <v>75</v>
      </c>
      <c r="H223" s="4" t="s">
        <v>76</v>
      </c>
      <c r="I223" s="4"/>
      <c r="J223" s="4"/>
      <c r="K223" s="4">
        <v>225</v>
      </c>
      <c r="L223" s="4">
        <v>4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/>
    </row>
    <row r="224" spans="1:206" x14ac:dyDescent="0.25">
      <c r="A224" s="4">
        <v>50</v>
      </c>
      <c r="B224" s="4">
        <v>1</v>
      </c>
      <c r="C224" s="4">
        <v>0</v>
      </c>
      <c r="D224" s="4">
        <v>1</v>
      </c>
      <c r="E224" s="4">
        <v>226</v>
      </c>
      <c r="F224" s="4">
        <f>ROUND(Source!AW218,O224)</f>
        <v>19484.3</v>
      </c>
      <c r="G224" s="4" t="s">
        <v>77</v>
      </c>
      <c r="H224" s="4" t="s">
        <v>78</v>
      </c>
      <c r="I224" s="4"/>
      <c r="J224" s="4"/>
      <c r="K224" s="4">
        <v>226</v>
      </c>
      <c r="L224" s="4">
        <v>5</v>
      </c>
      <c r="M224" s="4">
        <v>0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79</v>
      </c>
      <c r="H225" s="4" t="s">
        <v>80</v>
      </c>
      <c r="I225" s="4"/>
      <c r="J225" s="4"/>
      <c r="K225" s="4">
        <v>227</v>
      </c>
      <c r="L225" s="4">
        <v>6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19484.3</v>
      </c>
      <c r="G226" s="4" t="s">
        <v>81</v>
      </c>
      <c r="H226" s="4" t="s">
        <v>82</v>
      </c>
      <c r="I226" s="4"/>
      <c r="J226" s="4"/>
      <c r="K226" s="4">
        <v>228</v>
      </c>
      <c r="L226" s="4">
        <v>7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>
        <v>50</v>
      </c>
      <c r="B227" s="4">
        <v>1</v>
      </c>
      <c r="C227" s="4">
        <v>0</v>
      </c>
      <c r="D227" s="4">
        <v>1</v>
      </c>
      <c r="E227" s="4">
        <v>216</v>
      </c>
      <c r="F227" s="4">
        <f>ROUND(Source!AP218,O227)</f>
        <v>14937.19</v>
      </c>
      <c r="G227" s="4" t="s">
        <v>83</v>
      </c>
      <c r="H227" s="4" t="s">
        <v>84</v>
      </c>
      <c r="I227" s="4"/>
      <c r="J227" s="4"/>
      <c r="K227" s="4">
        <v>216</v>
      </c>
      <c r="L227" s="4">
        <v>8</v>
      </c>
      <c r="M227" s="4">
        <v>0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85</v>
      </c>
      <c r="H228" s="4" t="s">
        <v>86</v>
      </c>
      <c r="I228" s="4"/>
      <c r="J228" s="4"/>
      <c r="K228" s="4">
        <v>223</v>
      </c>
      <c r="L228" s="4">
        <v>9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14937.19</v>
      </c>
      <c r="G229" s="4" t="s">
        <v>87</v>
      </c>
      <c r="H229" s="4" t="s">
        <v>88</v>
      </c>
      <c r="I229" s="4"/>
      <c r="J229" s="4"/>
      <c r="K229" s="4">
        <v>229</v>
      </c>
      <c r="L229" s="4">
        <v>10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>
        <v>50</v>
      </c>
      <c r="B230" s="4">
        <v>1</v>
      </c>
      <c r="C230" s="4">
        <v>0</v>
      </c>
      <c r="D230" s="4">
        <v>1</v>
      </c>
      <c r="E230" s="4">
        <v>203</v>
      </c>
      <c r="F230" s="4">
        <f>ROUND(Source!Q218,O230)</f>
        <v>190.96</v>
      </c>
      <c r="G230" s="4" t="s">
        <v>89</v>
      </c>
      <c r="H230" s="4" t="s">
        <v>90</v>
      </c>
      <c r="I230" s="4"/>
      <c r="J230" s="4"/>
      <c r="K230" s="4">
        <v>203</v>
      </c>
      <c r="L230" s="4">
        <v>11</v>
      </c>
      <c r="M230" s="4">
        <v>0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91</v>
      </c>
      <c r="H231" s="4" t="s">
        <v>92</v>
      </c>
      <c r="I231" s="4"/>
      <c r="J231" s="4"/>
      <c r="K231" s="4">
        <v>231</v>
      </c>
      <c r="L231" s="4">
        <v>12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>
        <v>50</v>
      </c>
      <c r="B232" s="4">
        <v>1</v>
      </c>
      <c r="C232" s="4">
        <v>0</v>
      </c>
      <c r="D232" s="4">
        <v>1</v>
      </c>
      <c r="E232" s="4">
        <v>204</v>
      </c>
      <c r="F232" s="4">
        <f>ROUND(Source!R218,O232)</f>
        <v>17.649999999999999</v>
      </c>
      <c r="G232" s="4" t="s">
        <v>93</v>
      </c>
      <c r="H232" s="4" t="s">
        <v>94</v>
      </c>
      <c r="I232" s="4"/>
      <c r="J232" s="4"/>
      <c r="K232" s="4">
        <v>204</v>
      </c>
      <c r="L232" s="4">
        <v>13</v>
      </c>
      <c r="M232" s="4">
        <v>0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>
        <v>50</v>
      </c>
      <c r="B233" s="4">
        <v>1</v>
      </c>
      <c r="C233" s="4">
        <v>0</v>
      </c>
      <c r="D233" s="4">
        <v>1</v>
      </c>
      <c r="E233" s="4">
        <v>205</v>
      </c>
      <c r="F233" s="4">
        <f>ROUND(Source!S218,O233)</f>
        <v>2600.5500000000002</v>
      </c>
      <c r="G233" s="4" t="s">
        <v>95</v>
      </c>
      <c r="H233" s="4" t="s">
        <v>96</v>
      </c>
      <c r="I233" s="4"/>
      <c r="J233" s="4"/>
      <c r="K233" s="4">
        <v>205</v>
      </c>
      <c r="L233" s="4">
        <v>14</v>
      </c>
      <c r="M233" s="4">
        <v>0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3" x14ac:dyDescent="0.25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97</v>
      </c>
      <c r="H234" s="4" t="s">
        <v>98</v>
      </c>
      <c r="I234" s="4"/>
      <c r="J234" s="4"/>
      <c r="K234" s="4">
        <v>232</v>
      </c>
      <c r="L234" s="4">
        <v>15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3" x14ac:dyDescent="0.25">
      <c r="A235" s="4">
        <v>50</v>
      </c>
      <c r="B235" s="4">
        <v>1</v>
      </c>
      <c r="C235" s="4">
        <v>0</v>
      </c>
      <c r="D235" s="4">
        <v>1</v>
      </c>
      <c r="E235" s="4">
        <v>214</v>
      </c>
      <c r="F235" s="4">
        <f>ROUND(Source!AS218,O235)</f>
        <v>10453.99</v>
      </c>
      <c r="G235" s="4" t="s">
        <v>99</v>
      </c>
      <c r="H235" s="4" t="s">
        <v>100</v>
      </c>
      <c r="I235" s="4"/>
      <c r="J235" s="4"/>
      <c r="K235" s="4">
        <v>214</v>
      </c>
      <c r="L235" s="4">
        <v>16</v>
      </c>
      <c r="M235" s="4">
        <v>0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3" x14ac:dyDescent="0.25">
      <c r="A236" s="4">
        <v>50</v>
      </c>
      <c r="B236" s="4">
        <v>1</v>
      </c>
      <c r="C236" s="4">
        <v>0</v>
      </c>
      <c r="D236" s="4">
        <v>1</v>
      </c>
      <c r="E236" s="4">
        <v>215</v>
      </c>
      <c r="F236" s="4">
        <f>ROUND(Source!AT218,O236)</f>
        <v>15655.07</v>
      </c>
      <c r="G236" s="4" t="s">
        <v>101</v>
      </c>
      <c r="H236" s="4" t="s">
        <v>102</v>
      </c>
      <c r="I236" s="4"/>
      <c r="J236" s="4"/>
      <c r="K236" s="4">
        <v>215</v>
      </c>
      <c r="L236" s="4">
        <v>17</v>
      </c>
      <c r="M236" s="4">
        <v>0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3" x14ac:dyDescent="0.25">
      <c r="A237" s="4">
        <v>50</v>
      </c>
      <c r="B237" s="4">
        <v>1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103</v>
      </c>
      <c r="H237" s="4" t="s">
        <v>104</v>
      </c>
      <c r="I237" s="4"/>
      <c r="J237" s="4"/>
      <c r="K237" s="4">
        <v>217</v>
      </c>
      <c r="L237" s="4">
        <v>18</v>
      </c>
      <c r="M237" s="4">
        <v>0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3" x14ac:dyDescent="0.25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105</v>
      </c>
      <c r="H238" s="4" t="s">
        <v>106</v>
      </c>
      <c r="I238" s="4"/>
      <c r="J238" s="4"/>
      <c r="K238" s="4">
        <v>230</v>
      </c>
      <c r="L238" s="4">
        <v>19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3" x14ac:dyDescent="0.25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107</v>
      </c>
      <c r="H239" s="4" t="s">
        <v>108</v>
      </c>
      <c r="I239" s="4"/>
      <c r="J239" s="4"/>
      <c r="K239" s="4">
        <v>206</v>
      </c>
      <c r="L239" s="4">
        <v>20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3" x14ac:dyDescent="0.25">
      <c r="A240" s="4">
        <v>50</v>
      </c>
      <c r="B240" s="4">
        <v>1</v>
      </c>
      <c r="C240" s="4">
        <v>0</v>
      </c>
      <c r="D240" s="4">
        <v>1</v>
      </c>
      <c r="E240" s="4">
        <v>207</v>
      </c>
      <c r="F240" s="4">
        <f>Source!U218</f>
        <v>294.63967500000001</v>
      </c>
      <c r="G240" s="4" t="s">
        <v>109</v>
      </c>
      <c r="H240" s="4" t="s">
        <v>110</v>
      </c>
      <c r="I240" s="4"/>
      <c r="J240" s="4"/>
      <c r="K240" s="4">
        <v>207</v>
      </c>
      <c r="L240" s="4">
        <v>21</v>
      </c>
      <c r="M240" s="4">
        <v>0</v>
      </c>
      <c r="N240" s="4" t="s">
        <v>6</v>
      </c>
      <c r="O240" s="4">
        <v>-1</v>
      </c>
      <c r="P240" s="4"/>
      <c r="Q240" s="4"/>
      <c r="R240" s="4"/>
      <c r="S240" s="4"/>
      <c r="T240" s="4"/>
      <c r="U240" s="4"/>
      <c r="V240" s="4"/>
      <c r="W240" s="4"/>
    </row>
    <row r="241" spans="1:206" x14ac:dyDescent="0.25">
      <c r="A241" s="4">
        <v>50</v>
      </c>
      <c r="B241" s="4">
        <v>1</v>
      </c>
      <c r="C241" s="4">
        <v>0</v>
      </c>
      <c r="D241" s="4">
        <v>1</v>
      </c>
      <c r="E241" s="4">
        <v>208</v>
      </c>
      <c r="F241" s="4">
        <f>Source!V218</f>
        <v>1.4033500000000001</v>
      </c>
      <c r="G241" s="4" t="s">
        <v>111</v>
      </c>
      <c r="H241" s="4" t="s">
        <v>112</v>
      </c>
      <c r="I241" s="4"/>
      <c r="J241" s="4"/>
      <c r="K241" s="4">
        <v>208</v>
      </c>
      <c r="L241" s="4">
        <v>22</v>
      </c>
      <c r="M241" s="4">
        <v>0</v>
      </c>
      <c r="N241" s="4" t="s">
        <v>6</v>
      </c>
      <c r="O241" s="4">
        <v>-1</v>
      </c>
      <c r="P241" s="4"/>
      <c r="Q241" s="4"/>
      <c r="R241" s="4"/>
      <c r="S241" s="4"/>
      <c r="T241" s="4"/>
      <c r="U241" s="4"/>
      <c r="V241" s="4"/>
      <c r="W241" s="4"/>
    </row>
    <row r="242" spans="1:206" x14ac:dyDescent="0.25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113</v>
      </c>
      <c r="H242" s="4" t="s">
        <v>114</v>
      </c>
      <c r="I242" s="4"/>
      <c r="J242" s="4"/>
      <c r="K242" s="4">
        <v>209</v>
      </c>
      <c r="L242" s="4">
        <v>23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06" x14ac:dyDescent="0.25">
      <c r="A243" s="4">
        <v>50</v>
      </c>
      <c r="B243" s="4">
        <v>1</v>
      </c>
      <c r="C243" s="4">
        <v>0</v>
      </c>
      <c r="D243" s="4">
        <v>1</v>
      </c>
      <c r="E243" s="4">
        <v>210</v>
      </c>
      <c r="F243" s="4">
        <f>ROUND(Source!X218,O243)</f>
        <v>2375.9</v>
      </c>
      <c r="G243" s="4" t="s">
        <v>115</v>
      </c>
      <c r="H243" s="4" t="s">
        <v>116</v>
      </c>
      <c r="I243" s="4"/>
      <c r="J243" s="4"/>
      <c r="K243" s="4">
        <v>210</v>
      </c>
      <c r="L243" s="4">
        <v>24</v>
      </c>
      <c r="M243" s="4">
        <v>0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06" x14ac:dyDescent="0.25">
      <c r="A244" s="4">
        <v>50</v>
      </c>
      <c r="B244" s="4">
        <v>1</v>
      </c>
      <c r="C244" s="4">
        <v>0</v>
      </c>
      <c r="D244" s="4">
        <v>1</v>
      </c>
      <c r="E244" s="4">
        <v>211</v>
      </c>
      <c r="F244" s="4">
        <f>ROUND(Source!Y218,O244)</f>
        <v>1457.35</v>
      </c>
      <c r="G244" s="4" t="s">
        <v>117</v>
      </c>
      <c r="H244" s="4" t="s">
        <v>118</v>
      </c>
      <c r="I244" s="4"/>
      <c r="J244" s="4"/>
      <c r="K244" s="4">
        <v>211</v>
      </c>
      <c r="L244" s="4">
        <v>25</v>
      </c>
      <c r="M244" s="4">
        <v>0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06" x14ac:dyDescent="0.25">
      <c r="A245" s="4">
        <v>50</v>
      </c>
      <c r="B245" s="4">
        <v>1</v>
      </c>
      <c r="C245" s="4">
        <v>0</v>
      </c>
      <c r="D245" s="4">
        <v>1</v>
      </c>
      <c r="E245" s="4">
        <v>224</v>
      </c>
      <c r="F245" s="4">
        <f>ROUND(Source!AR218,O245)</f>
        <v>41046.25</v>
      </c>
      <c r="G245" s="4" t="s">
        <v>119</v>
      </c>
      <c r="H245" s="4" t="s">
        <v>120</v>
      </c>
      <c r="I245" s="4"/>
      <c r="J245" s="4"/>
      <c r="K245" s="4">
        <v>224</v>
      </c>
      <c r="L245" s="4">
        <v>26</v>
      </c>
      <c r="M245" s="4">
        <v>0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7" spans="1:206" x14ac:dyDescent="0.25">
      <c r="A247" s="2">
        <v>51</v>
      </c>
      <c r="B247" s="2">
        <f>B12</f>
        <v>319</v>
      </c>
      <c r="C247" s="2">
        <f>A12</f>
        <v>1</v>
      </c>
      <c r="D247" s="2">
        <f>ROW(A12)</f>
        <v>12</v>
      </c>
      <c r="E247" s="2"/>
      <c r="F247" s="2" t="str">
        <f>IF(F12&lt;&gt;"",F12,"")</f>
        <v>Новый объект</v>
      </c>
      <c r="G247" s="2" t="str">
        <f>IF(G12&lt;&gt;"",G12,"")</f>
        <v>ЭО Исп</v>
      </c>
      <c r="H247" s="2">
        <v>0</v>
      </c>
      <c r="I247" s="2"/>
      <c r="J247" s="2"/>
      <c r="K247" s="2"/>
      <c r="L247" s="2"/>
      <c r="M247" s="2"/>
      <c r="N247" s="2"/>
      <c r="O247" s="2">
        <f t="shared" ref="O247:T247" si="209">ROUND(O218,2)</f>
        <v>37213</v>
      </c>
      <c r="P247" s="2">
        <f t="shared" si="209"/>
        <v>34421.49</v>
      </c>
      <c r="Q247" s="2">
        <f t="shared" si="209"/>
        <v>190.96</v>
      </c>
      <c r="R247" s="2">
        <f t="shared" si="209"/>
        <v>17.649999999999999</v>
      </c>
      <c r="S247" s="2">
        <f t="shared" si="209"/>
        <v>2600.5500000000002</v>
      </c>
      <c r="T247" s="2">
        <f t="shared" si="209"/>
        <v>0</v>
      </c>
      <c r="U247" s="2">
        <f>U218</f>
        <v>294.63967500000001</v>
      </c>
      <c r="V247" s="2">
        <f>V218</f>
        <v>1.4033500000000001</v>
      </c>
      <c r="W247" s="2">
        <f>ROUND(W218,2)</f>
        <v>0</v>
      </c>
      <c r="X247" s="2">
        <f>ROUND(X218,2)</f>
        <v>2375.9</v>
      </c>
      <c r="Y247" s="2">
        <f>ROUND(Y218,2)</f>
        <v>1457.35</v>
      </c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>
        <f t="shared" ref="AO247:BC247" si="210">ROUND(AO218,2)</f>
        <v>0</v>
      </c>
      <c r="AP247" s="2">
        <f t="shared" si="210"/>
        <v>14937.19</v>
      </c>
      <c r="AQ247" s="2">
        <f t="shared" si="210"/>
        <v>0</v>
      </c>
      <c r="AR247" s="2">
        <f t="shared" si="210"/>
        <v>41046.25</v>
      </c>
      <c r="AS247" s="2">
        <f t="shared" si="210"/>
        <v>10453.99</v>
      </c>
      <c r="AT247" s="2">
        <f t="shared" si="210"/>
        <v>15655.07</v>
      </c>
      <c r="AU247" s="2">
        <f t="shared" si="210"/>
        <v>0</v>
      </c>
      <c r="AV247" s="2">
        <f t="shared" si="210"/>
        <v>34421.49</v>
      </c>
      <c r="AW247" s="2">
        <f t="shared" si="210"/>
        <v>19484.3</v>
      </c>
      <c r="AX247" s="2">
        <f t="shared" si="210"/>
        <v>0</v>
      </c>
      <c r="AY247" s="2">
        <f t="shared" si="210"/>
        <v>19484.3</v>
      </c>
      <c r="AZ247" s="2">
        <f t="shared" si="210"/>
        <v>14937.19</v>
      </c>
      <c r="BA247" s="2">
        <f t="shared" si="210"/>
        <v>0</v>
      </c>
      <c r="BB247" s="2">
        <f t="shared" si="210"/>
        <v>0</v>
      </c>
      <c r="BC247" s="2">
        <f t="shared" si="210"/>
        <v>0</v>
      </c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>
        <v>0</v>
      </c>
    </row>
    <row r="249" spans="1:206" x14ac:dyDescent="0.25">
      <c r="A249" s="4">
        <v>50</v>
      </c>
      <c r="B249" s="4">
        <v>1</v>
      </c>
      <c r="C249" s="4">
        <v>0</v>
      </c>
      <c r="D249" s="4">
        <v>1</v>
      </c>
      <c r="E249" s="4">
        <v>201</v>
      </c>
      <c r="F249" s="4">
        <f>ROUND(Source!O247,O249)</f>
        <v>37213</v>
      </c>
      <c r="G249" s="4" t="s">
        <v>69</v>
      </c>
      <c r="H249" s="4" t="s">
        <v>70</v>
      </c>
      <c r="I249" s="4"/>
      <c r="J249" s="4"/>
      <c r="K249" s="4">
        <v>201</v>
      </c>
      <c r="L249" s="4">
        <v>1</v>
      </c>
      <c r="M249" s="4">
        <v>0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06" x14ac:dyDescent="0.25">
      <c r="A250" s="4">
        <v>50</v>
      </c>
      <c r="B250" s="4">
        <v>0</v>
      </c>
      <c r="C250" s="4">
        <v>0</v>
      </c>
      <c r="D250" s="4">
        <v>1</v>
      </c>
      <c r="E250" s="4">
        <v>202</v>
      </c>
      <c r="F250" s="4">
        <f>ROUND(Source!P247,O250)</f>
        <v>34421.49</v>
      </c>
      <c r="G250" s="4" t="s">
        <v>71</v>
      </c>
      <c r="H250" s="4" t="s">
        <v>72</v>
      </c>
      <c r="I250" s="4"/>
      <c r="J250" s="4"/>
      <c r="K250" s="4">
        <v>202</v>
      </c>
      <c r="L250" s="4">
        <v>2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06" x14ac:dyDescent="0.25">
      <c r="A251" s="4">
        <v>50</v>
      </c>
      <c r="B251" s="4">
        <v>0</v>
      </c>
      <c r="C251" s="4">
        <v>0</v>
      </c>
      <c r="D251" s="4">
        <v>1</v>
      </c>
      <c r="E251" s="4">
        <v>222</v>
      </c>
      <c r="F251" s="4">
        <f>ROUND(Source!AO247,O251)</f>
        <v>0</v>
      </c>
      <c r="G251" s="4" t="s">
        <v>73</v>
      </c>
      <c r="H251" s="4" t="s">
        <v>74</v>
      </c>
      <c r="I251" s="4"/>
      <c r="J251" s="4"/>
      <c r="K251" s="4">
        <v>222</v>
      </c>
      <c r="L251" s="4">
        <v>3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06" x14ac:dyDescent="0.25">
      <c r="A252" s="4">
        <v>50</v>
      </c>
      <c r="B252" s="4">
        <v>0</v>
      </c>
      <c r="C252" s="4">
        <v>0</v>
      </c>
      <c r="D252" s="4">
        <v>1</v>
      </c>
      <c r="E252" s="4">
        <v>225</v>
      </c>
      <c r="F252" s="4">
        <f>ROUND(Source!AV247,O252)</f>
        <v>34421.49</v>
      </c>
      <c r="G252" s="4" t="s">
        <v>75</v>
      </c>
      <c r="H252" s="4" t="s">
        <v>76</v>
      </c>
      <c r="I252" s="4"/>
      <c r="J252" s="4"/>
      <c r="K252" s="4">
        <v>225</v>
      </c>
      <c r="L252" s="4">
        <v>4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3" spans="1:206" x14ac:dyDescent="0.25">
      <c r="A253" s="4">
        <v>50</v>
      </c>
      <c r="B253" s="4">
        <v>1</v>
      </c>
      <c r="C253" s="4">
        <v>0</v>
      </c>
      <c r="D253" s="4">
        <v>1</v>
      </c>
      <c r="E253" s="4">
        <v>226</v>
      </c>
      <c r="F253" s="4">
        <f>ROUND(Source!AW247,O253)</f>
        <v>19484.3</v>
      </c>
      <c r="G253" s="4" t="s">
        <v>77</v>
      </c>
      <c r="H253" s="4" t="s">
        <v>78</v>
      </c>
      <c r="I253" s="4"/>
      <c r="J253" s="4"/>
      <c r="K253" s="4">
        <v>226</v>
      </c>
      <c r="L253" s="4">
        <v>5</v>
      </c>
      <c r="M253" s="4">
        <v>0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06" x14ac:dyDescent="0.25">
      <c r="A254" s="4">
        <v>50</v>
      </c>
      <c r="B254" s="4">
        <v>0</v>
      </c>
      <c r="C254" s="4">
        <v>0</v>
      </c>
      <c r="D254" s="4">
        <v>1</v>
      </c>
      <c r="E254" s="4">
        <v>227</v>
      </c>
      <c r="F254" s="4">
        <f>ROUND(Source!AX247,O254)</f>
        <v>0</v>
      </c>
      <c r="G254" s="4" t="s">
        <v>79</v>
      </c>
      <c r="H254" s="4" t="s">
        <v>80</v>
      </c>
      <c r="I254" s="4"/>
      <c r="J254" s="4"/>
      <c r="K254" s="4">
        <v>227</v>
      </c>
      <c r="L254" s="4">
        <v>6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06" x14ac:dyDescent="0.25">
      <c r="A255" s="4">
        <v>50</v>
      </c>
      <c r="B255" s="4">
        <v>0</v>
      </c>
      <c r="C255" s="4">
        <v>0</v>
      </c>
      <c r="D255" s="4">
        <v>1</v>
      </c>
      <c r="E255" s="4">
        <v>228</v>
      </c>
      <c r="F255" s="4">
        <f>ROUND(Source!AY247,O255)</f>
        <v>19484.3</v>
      </c>
      <c r="G255" s="4" t="s">
        <v>81</v>
      </c>
      <c r="H255" s="4" t="s">
        <v>82</v>
      </c>
      <c r="I255" s="4"/>
      <c r="J255" s="4"/>
      <c r="K255" s="4">
        <v>228</v>
      </c>
      <c r="L255" s="4">
        <v>7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06" x14ac:dyDescent="0.25">
      <c r="A256" s="4">
        <v>50</v>
      </c>
      <c r="B256" s="4">
        <v>1</v>
      </c>
      <c r="C256" s="4">
        <v>0</v>
      </c>
      <c r="D256" s="4">
        <v>1</v>
      </c>
      <c r="E256" s="4">
        <v>216</v>
      </c>
      <c r="F256" s="4">
        <f>ROUND(Source!AP247,O256)</f>
        <v>14937.19</v>
      </c>
      <c r="G256" s="4" t="s">
        <v>83</v>
      </c>
      <c r="H256" s="4" t="s">
        <v>84</v>
      </c>
      <c r="I256" s="4"/>
      <c r="J256" s="4"/>
      <c r="K256" s="4">
        <v>216</v>
      </c>
      <c r="L256" s="4">
        <v>8</v>
      </c>
      <c r="M256" s="4">
        <v>0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7" spans="1:23" x14ac:dyDescent="0.25">
      <c r="A257" s="4">
        <v>50</v>
      </c>
      <c r="B257" s="4">
        <v>0</v>
      </c>
      <c r="C257" s="4">
        <v>0</v>
      </c>
      <c r="D257" s="4">
        <v>1</v>
      </c>
      <c r="E257" s="4">
        <v>223</v>
      </c>
      <c r="F257" s="4">
        <f>ROUND(Source!AQ247,O257)</f>
        <v>0</v>
      </c>
      <c r="G257" s="4" t="s">
        <v>85</v>
      </c>
      <c r="H257" s="4" t="s">
        <v>86</v>
      </c>
      <c r="I257" s="4"/>
      <c r="J257" s="4"/>
      <c r="K257" s="4">
        <v>223</v>
      </c>
      <c r="L257" s="4">
        <v>9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/>
    </row>
    <row r="258" spans="1:23" x14ac:dyDescent="0.25">
      <c r="A258" s="4">
        <v>50</v>
      </c>
      <c r="B258" s="4">
        <v>0</v>
      </c>
      <c r="C258" s="4">
        <v>0</v>
      </c>
      <c r="D258" s="4">
        <v>1</v>
      </c>
      <c r="E258" s="4">
        <v>229</v>
      </c>
      <c r="F258" s="4">
        <f>ROUND(Source!AZ247,O258)</f>
        <v>14937.19</v>
      </c>
      <c r="G258" s="4" t="s">
        <v>87</v>
      </c>
      <c r="H258" s="4" t="s">
        <v>88</v>
      </c>
      <c r="I258" s="4"/>
      <c r="J258" s="4"/>
      <c r="K258" s="4">
        <v>229</v>
      </c>
      <c r="L258" s="4">
        <v>10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/>
    </row>
    <row r="259" spans="1:23" x14ac:dyDescent="0.25">
      <c r="A259" s="4">
        <v>50</v>
      </c>
      <c r="B259" s="4">
        <v>0</v>
      </c>
      <c r="C259" s="4">
        <v>0</v>
      </c>
      <c r="D259" s="4">
        <v>1</v>
      </c>
      <c r="E259" s="4">
        <v>203</v>
      </c>
      <c r="F259" s="4">
        <f>ROUND(Source!Q247,O259)</f>
        <v>190.96</v>
      </c>
      <c r="G259" s="4" t="s">
        <v>89</v>
      </c>
      <c r="H259" s="4" t="s">
        <v>90</v>
      </c>
      <c r="I259" s="4"/>
      <c r="J259" s="4"/>
      <c r="K259" s="4">
        <v>203</v>
      </c>
      <c r="L259" s="4">
        <v>11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0" spans="1:23" x14ac:dyDescent="0.25">
      <c r="A260" s="4">
        <v>50</v>
      </c>
      <c r="B260" s="4">
        <v>0</v>
      </c>
      <c r="C260" s="4">
        <v>0</v>
      </c>
      <c r="D260" s="4">
        <v>1</v>
      </c>
      <c r="E260" s="4">
        <v>231</v>
      </c>
      <c r="F260" s="4">
        <f>ROUND(Source!BB247,O260)</f>
        <v>0</v>
      </c>
      <c r="G260" s="4" t="s">
        <v>91</v>
      </c>
      <c r="H260" s="4" t="s">
        <v>92</v>
      </c>
      <c r="I260" s="4"/>
      <c r="J260" s="4"/>
      <c r="K260" s="4">
        <v>231</v>
      </c>
      <c r="L260" s="4">
        <v>12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/>
    </row>
    <row r="261" spans="1:23" x14ac:dyDescent="0.25">
      <c r="A261" s="4">
        <v>50</v>
      </c>
      <c r="B261" s="4">
        <v>0</v>
      </c>
      <c r="C261" s="4">
        <v>0</v>
      </c>
      <c r="D261" s="4">
        <v>1</v>
      </c>
      <c r="E261" s="4">
        <v>204</v>
      </c>
      <c r="F261" s="4">
        <f>ROUND(Source!R247,O261)</f>
        <v>17.649999999999999</v>
      </c>
      <c r="G261" s="4" t="s">
        <v>93</v>
      </c>
      <c r="H261" s="4" t="s">
        <v>94</v>
      </c>
      <c r="I261" s="4"/>
      <c r="J261" s="4"/>
      <c r="K261" s="4">
        <v>204</v>
      </c>
      <c r="L261" s="4">
        <v>13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/>
    </row>
    <row r="262" spans="1:23" x14ac:dyDescent="0.25">
      <c r="A262" s="4">
        <v>50</v>
      </c>
      <c r="B262" s="4">
        <v>0</v>
      </c>
      <c r="C262" s="4">
        <v>0</v>
      </c>
      <c r="D262" s="4">
        <v>1</v>
      </c>
      <c r="E262" s="4">
        <v>205</v>
      </c>
      <c r="F262" s="4">
        <f>ROUND(Source!S247,O262)</f>
        <v>2600.5500000000002</v>
      </c>
      <c r="G262" s="4" t="s">
        <v>95</v>
      </c>
      <c r="H262" s="4" t="s">
        <v>96</v>
      </c>
      <c r="I262" s="4"/>
      <c r="J262" s="4"/>
      <c r="K262" s="4">
        <v>205</v>
      </c>
      <c r="L262" s="4">
        <v>14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/>
    </row>
    <row r="263" spans="1:23" x14ac:dyDescent="0.25">
      <c r="A263" s="4">
        <v>50</v>
      </c>
      <c r="B263" s="4">
        <v>0</v>
      </c>
      <c r="C263" s="4">
        <v>0</v>
      </c>
      <c r="D263" s="4">
        <v>1</v>
      </c>
      <c r="E263" s="4">
        <v>232</v>
      </c>
      <c r="F263" s="4">
        <f>ROUND(Source!BC247,O263)</f>
        <v>0</v>
      </c>
      <c r="G263" s="4" t="s">
        <v>97</v>
      </c>
      <c r="H263" s="4" t="s">
        <v>98</v>
      </c>
      <c r="I263" s="4"/>
      <c r="J263" s="4"/>
      <c r="K263" s="4">
        <v>232</v>
      </c>
      <c r="L263" s="4">
        <v>15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/>
    </row>
    <row r="264" spans="1:23" x14ac:dyDescent="0.25">
      <c r="A264" s="4">
        <v>50</v>
      </c>
      <c r="B264" s="4">
        <v>1</v>
      </c>
      <c r="C264" s="4">
        <v>0</v>
      </c>
      <c r="D264" s="4">
        <v>1</v>
      </c>
      <c r="E264" s="4">
        <v>214</v>
      </c>
      <c r="F264" s="4">
        <f>ROUND(Source!AS247,O264)</f>
        <v>10453.99</v>
      </c>
      <c r="G264" s="4" t="s">
        <v>99</v>
      </c>
      <c r="H264" s="4" t="s">
        <v>100</v>
      </c>
      <c r="I264" s="4"/>
      <c r="J264" s="4"/>
      <c r="K264" s="4">
        <v>214</v>
      </c>
      <c r="L264" s="4">
        <v>16</v>
      </c>
      <c r="M264" s="4">
        <v>0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/>
    </row>
    <row r="265" spans="1:23" x14ac:dyDescent="0.25">
      <c r="A265" s="4">
        <v>50</v>
      </c>
      <c r="B265" s="4">
        <v>1</v>
      </c>
      <c r="C265" s="4">
        <v>0</v>
      </c>
      <c r="D265" s="4">
        <v>1</v>
      </c>
      <c r="E265" s="4">
        <v>215</v>
      </c>
      <c r="F265" s="4">
        <f>ROUND(Source!AT247,O265)</f>
        <v>15655.07</v>
      </c>
      <c r="G265" s="4" t="s">
        <v>101</v>
      </c>
      <c r="H265" s="4" t="s">
        <v>102</v>
      </c>
      <c r="I265" s="4"/>
      <c r="J265" s="4"/>
      <c r="K265" s="4">
        <v>215</v>
      </c>
      <c r="L265" s="4">
        <v>17</v>
      </c>
      <c r="M265" s="4">
        <v>0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/>
    </row>
    <row r="266" spans="1:23" x14ac:dyDescent="0.25">
      <c r="A266" s="4">
        <v>50</v>
      </c>
      <c r="B266" s="4">
        <v>1</v>
      </c>
      <c r="C266" s="4">
        <v>0</v>
      </c>
      <c r="D266" s="4">
        <v>1</v>
      </c>
      <c r="E266" s="4">
        <v>217</v>
      </c>
      <c r="F266" s="4">
        <f>ROUND(Source!AU247,O266)</f>
        <v>0</v>
      </c>
      <c r="G266" s="4" t="s">
        <v>103</v>
      </c>
      <c r="H266" s="4" t="s">
        <v>104</v>
      </c>
      <c r="I266" s="4"/>
      <c r="J266" s="4"/>
      <c r="K266" s="4">
        <v>217</v>
      </c>
      <c r="L266" s="4">
        <v>18</v>
      </c>
      <c r="M266" s="4">
        <v>0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/>
    </row>
    <row r="267" spans="1:23" x14ac:dyDescent="0.25">
      <c r="A267" s="4">
        <v>50</v>
      </c>
      <c r="B267" s="4">
        <v>0</v>
      </c>
      <c r="C267" s="4">
        <v>0</v>
      </c>
      <c r="D267" s="4">
        <v>1</v>
      </c>
      <c r="E267" s="4">
        <v>230</v>
      </c>
      <c r="F267" s="4">
        <f>ROUND(Source!BA247,O267)</f>
        <v>0</v>
      </c>
      <c r="G267" s="4" t="s">
        <v>105</v>
      </c>
      <c r="H267" s="4" t="s">
        <v>106</v>
      </c>
      <c r="I267" s="4"/>
      <c r="J267" s="4"/>
      <c r="K267" s="4">
        <v>230</v>
      </c>
      <c r="L267" s="4">
        <v>19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/>
    </row>
    <row r="268" spans="1:23" x14ac:dyDescent="0.25">
      <c r="A268" s="4">
        <v>50</v>
      </c>
      <c r="B268" s="4">
        <v>0</v>
      </c>
      <c r="C268" s="4">
        <v>0</v>
      </c>
      <c r="D268" s="4">
        <v>1</v>
      </c>
      <c r="E268" s="4">
        <v>206</v>
      </c>
      <c r="F268" s="4">
        <f>ROUND(Source!T247,O268)</f>
        <v>0</v>
      </c>
      <c r="G268" s="4" t="s">
        <v>107</v>
      </c>
      <c r="H268" s="4" t="s">
        <v>108</v>
      </c>
      <c r="I268" s="4"/>
      <c r="J268" s="4"/>
      <c r="K268" s="4">
        <v>206</v>
      </c>
      <c r="L268" s="4">
        <v>20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/>
    </row>
    <row r="269" spans="1:23" x14ac:dyDescent="0.25">
      <c r="A269" s="4">
        <v>50</v>
      </c>
      <c r="B269" s="4">
        <v>0</v>
      </c>
      <c r="C269" s="4">
        <v>0</v>
      </c>
      <c r="D269" s="4">
        <v>1</v>
      </c>
      <c r="E269" s="4">
        <v>207</v>
      </c>
      <c r="F269" s="4">
        <f>Source!U247</f>
        <v>294.63967500000001</v>
      </c>
      <c r="G269" s="4" t="s">
        <v>109</v>
      </c>
      <c r="H269" s="4" t="s">
        <v>110</v>
      </c>
      <c r="I269" s="4"/>
      <c r="J269" s="4"/>
      <c r="K269" s="4">
        <v>207</v>
      </c>
      <c r="L269" s="4">
        <v>21</v>
      </c>
      <c r="M269" s="4">
        <v>3</v>
      </c>
      <c r="N269" s="4" t="s">
        <v>6</v>
      </c>
      <c r="O269" s="4">
        <v>-1</v>
      </c>
      <c r="P269" s="4"/>
      <c r="Q269" s="4"/>
      <c r="R269" s="4"/>
      <c r="S269" s="4"/>
      <c r="T269" s="4"/>
      <c r="U269" s="4"/>
      <c r="V269" s="4"/>
      <c r="W269" s="4"/>
    </row>
    <row r="270" spans="1:23" x14ac:dyDescent="0.25">
      <c r="A270" s="4">
        <v>50</v>
      </c>
      <c r="B270" s="4">
        <v>0</v>
      </c>
      <c r="C270" s="4">
        <v>0</v>
      </c>
      <c r="D270" s="4">
        <v>1</v>
      </c>
      <c r="E270" s="4">
        <v>208</v>
      </c>
      <c r="F270" s="4">
        <f>Source!V247</f>
        <v>1.4033500000000001</v>
      </c>
      <c r="G270" s="4" t="s">
        <v>111</v>
      </c>
      <c r="H270" s="4" t="s">
        <v>112</v>
      </c>
      <c r="I270" s="4"/>
      <c r="J270" s="4"/>
      <c r="K270" s="4">
        <v>208</v>
      </c>
      <c r="L270" s="4">
        <v>22</v>
      </c>
      <c r="M270" s="4">
        <v>3</v>
      </c>
      <c r="N270" s="4" t="s">
        <v>6</v>
      </c>
      <c r="O270" s="4">
        <v>-1</v>
      </c>
      <c r="P270" s="4"/>
      <c r="Q270" s="4"/>
      <c r="R270" s="4"/>
      <c r="S270" s="4"/>
      <c r="T270" s="4"/>
      <c r="U270" s="4"/>
      <c r="V270" s="4"/>
      <c r="W270" s="4"/>
    </row>
    <row r="271" spans="1:23" x14ac:dyDescent="0.25">
      <c r="A271" s="4">
        <v>50</v>
      </c>
      <c r="B271" s="4">
        <v>0</v>
      </c>
      <c r="C271" s="4">
        <v>0</v>
      </c>
      <c r="D271" s="4">
        <v>1</v>
      </c>
      <c r="E271" s="4">
        <v>209</v>
      </c>
      <c r="F271" s="4">
        <f>ROUND(Source!W247,O271)</f>
        <v>0</v>
      </c>
      <c r="G271" s="4" t="s">
        <v>113</v>
      </c>
      <c r="H271" s="4" t="s">
        <v>114</v>
      </c>
      <c r="I271" s="4"/>
      <c r="J271" s="4"/>
      <c r="K271" s="4">
        <v>209</v>
      </c>
      <c r="L271" s="4">
        <v>23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/>
    </row>
    <row r="272" spans="1:23" x14ac:dyDescent="0.25">
      <c r="A272" s="4">
        <v>50</v>
      </c>
      <c r="B272" s="4">
        <v>1</v>
      </c>
      <c r="C272" s="4">
        <v>0</v>
      </c>
      <c r="D272" s="4">
        <v>1</v>
      </c>
      <c r="E272" s="4">
        <v>210</v>
      </c>
      <c r="F272" s="4">
        <f>ROUND(Source!X247,O272)</f>
        <v>2375.9</v>
      </c>
      <c r="G272" s="4" t="s">
        <v>115</v>
      </c>
      <c r="H272" s="4" t="s">
        <v>116</v>
      </c>
      <c r="I272" s="4"/>
      <c r="J272" s="4"/>
      <c r="K272" s="4">
        <v>210</v>
      </c>
      <c r="L272" s="4">
        <v>24</v>
      </c>
      <c r="M272" s="4">
        <v>0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/>
    </row>
    <row r="273" spans="1:23" x14ac:dyDescent="0.25">
      <c r="A273" s="4">
        <v>50</v>
      </c>
      <c r="B273" s="4">
        <v>1</v>
      </c>
      <c r="C273" s="4">
        <v>0</v>
      </c>
      <c r="D273" s="4">
        <v>1</v>
      </c>
      <c r="E273" s="4">
        <v>211</v>
      </c>
      <c r="F273" s="4">
        <f>ROUND(Source!Y247,O273)</f>
        <v>1457.35</v>
      </c>
      <c r="G273" s="4" t="s">
        <v>117</v>
      </c>
      <c r="H273" s="4" t="s">
        <v>118</v>
      </c>
      <c r="I273" s="4"/>
      <c r="J273" s="4"/>
      <c r="K273" s="4">
        <v>211</v>
      </c>
      <c r="L273" s="4">
        <v>25</v>
      </c>
      <c r="M273" s="4">
        <v>0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/>
    </row>
    <row r="274" spans="1:23" x14ac:dyDescent="0.25">
      <c r="A274" s="4">
        <v>50</v>
      </c>
      <c r="B274" s="4">
        <v>1</v>
      </c>
      <c r="C274" s="4">
        <v>0</v>
      </c>
      <c r="D274" s="4">
        <v>1</v>
      </c>
      <c r="E274" s="4">
        <v>224</v>
      </c>
      <c r="F274" s="4">
        <f>ROUND(Source!AR247,O274)</f>
        <v>41046.25</v>
      </c>
      <c r="G274" s="4" t="s">
        <v>119</v>
      </c>
      <c r="H274" s="4" t="s">
        <v>120</v>
      </c>
      <c r="I274" s="4"/>
      <c r="J274" s="4"/>
      <c r="K274" s="4">
        <v>224</v>
      </c>
      <c r="L274" s="4">
        <v>26</v>
      </c>
      <c r="M274" s="4">
        <v>0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3" x14ac:dyDescent="0.25">
      <c r="A275" s="4">
        <v>50</v>
      </c>
      <c r="B275" s="4">
        <v>1</v>
      </c>
      <c r="C275" s="4">
        <v>0</v>
      </c>
      <c r="D275" s="4">
        <v>2</v>
      </c>
      <c r="E275" s="4">
        <v>0</v>
      </c>
      <c r="F275" s="4">
        <f>ROUND((F274-F266-F256)*14.73*1.02+F256*3.88+F266*51.48*1.02,O275)</f>
        <v>450234.48</v>
      </c>
      <c r="G275" s="4" t="s">
        <v>314</v>
      </c>
      <c r="H275" s="4" t="s">
        <v>315</v>
      </c>
      <c r="I275" s="4"/>
      <c r="J275" s="4"/>
      <c r="K275" s="4">
        <v>212</v>
      </c>
      <c r="L275" s="4">
        <v>27</v>
      </c>
      <c r="M275" s="4">
        <v>0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3" x14ac:dyDescent="0.25">
      <c r="A276" s="4">
        <v>50</v>
      </c>
      <c r="B276" s="4">
        <v>1</v>
      </c>
      <c r="C276" s="4">
        <v>0</v>
      </c>
      <c r="D276" s="4">
        <v>2</v>
      </c>
      <c r="E276" s="4">
        <v>0</v>
      </c>
      <c r="F276" s="4">
        <f>ROUND(F256*3.88,O276)</f>
        <v>57956.3</v>
      </c>
      <c r="G276" s="4" t="s">
        <v>316</v>
      </c>
      <c r="H276" s="4" t="s">
        <v>317</v>
      </c>
      <c r="I276" s="4"/>
      <c r="J276" s="4"/>
      <c r="K276" s="4">
        <v>212</v>
      </c>
      <c r="L276" s="4">
        <v>28</v>
      </c>
      <c r="M276" s="4">
        <v>0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/>
    </row>
    <row r="277" spans="1:23" x14ac:dyDescent="0.25">
      <c r="A277" s="4">
        <v>50</v>
      </c>
      <c r="B277" s="4">
        <v>1</v>
      </c>
      <c r="C277" s="4">
        <v>0</v>
      </c>
      <c r="D277" s="4">
        <v>2</v>
      </c>
      <c r="E277" s="4">
        <v>0</v>
      </c>
      <c r="F277" s="4">
        <f>ROUND(F253*14.73*1.02,O277)</f>
        <v>292743.81</v>
      </c>
      <c r="G277" s="4" t="s">
        <v>318</v>
      </c>
      <c r="H277" s="4" t="s">
        <v>319</v>
      </c>
      <c r="I277" s="4"/>
      <c r="J277" s="4"/>
      <c r="K277" s="4">
        <v>212</v>
      </c>
      <c r="L277" s="4">
        <v>29</v>
      </c>
      <c r="M277" s="4">
        <v>0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/>
    </row>
    <row r="278" spans="1:23" x14ac:dyDescent="0.25">
      <c r="A278" s="4">
        <v>50</v>
      </c>
      <c r="B278" s="4">
        <v>1</v>
      </c>
      <c r="C278" s="4">
        <v>0</v>
      </c>
      <c r="D278" s="4">
        <v>2</v>
      </c>
      <c r="E278" s="4">
        <v>0</v>
      </c>
      <c r="F278" s="4">
        <f>ROUND(F266*54.48*1.02,O278)</f>
        <v>0</v>
      </c>
      <c r="G278" s="4" t="s">
        <v>320</v>
      </c>
      <c r="H278" s="4" t="s">
        <v>321</v>
      </c>
      <c r="I278" s="4"/>
      <c r="J278" s="4"/>
      <c r="K278" s="4">
        <v>212</v>
      </c>
      <c r="L278" s="4">
        <v>30</v>
      </c>
      <c r="M278" s="4">
        <v>0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79" spans="1:23" x14ac:dyDescent="0.25">
      <c r="A279" s="4">
        <v>50</v>
      </c>
      <c r="B279" s="4">
        <v>1</v>
      </c>
      <c r="C279" s="4">
        <v>0</v>
      </c>
      <c r="D279" s="4">
        <v>2</v>
      </c>
      <c r="E279" s="4">
        <v>0</v>
      </c>
      <c r="F279" s="4">
        <f>ROUND(F275-F276-F278,O279)</f>
        <v>392278.18</v>
      </c>
      <c r="G279" s="4" t="s">
        <v>322</v>
      </c>
      <c r="H279" s="4" t="s">
        <v>323</v>
      </c>
      <c r="I279" s="4"/>
      <c r="J279" s="4"/>
      <c r="K279" s="4">
        <v>212</v>
      </c>
      <c r="L279" s="4">
        <v>31</v>
      </c>
      <c r="M279" s="4">
        <v>0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/>
    </row>
    <row r="280" spans="1:23" x14ac:dyDescent="0.25">
      <c r="A280" s="4">
        <v>50</v>
      </c>
      <c r="B280" s="4">
        <v>1</v>
      </c>
      <c r="C280" s="4">
        <v>0</v>
      </c>
      <c r="D280" s="4">
        <v>2</v>
      </c>
      <c r="E280" s="4">
        <v>0</v>
      </c>
      <c r="F280" s="4">
        <f>ROUND(F279*0.018,O280)</f>
        <v>7061.01</v>
      </c>
      <c r="G280" s="4" t="s">
        <v>324</v>
      </c>
      <c r="H280" s="4" t="s">
        <v>325</v>
      </c>
      <c r="I280" s="4"/>
      <c r="J280" s="4"/>
      <c r="K280" s="4">
        <v>212</v>
      </c>
      <c r="L280" s="4">
        <v>32</v>
      </c>
      <c r="M280" s="4">
        <v>0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/>
    </row>
    <row r="281" spans="1:23" x14ac:dyDescent="0.25">
      <c r="A281" s="4">
        <v>50</v>
      </c>
      <c r="B281" s="4">
        <v>1</v>
      </c>
      <c r="C281" s="4">
        <v>0</v>
      </c>
      <c r="D281" s="4">
        <v>2</v>
      </c>
      <c r="E281" s="4">
        <v>0</v>
      </c>
      <c r="F281" s="4">
        <f>ROUND(F280+F275,O281)</f>
        <v>457295.49</v>
      </c>
      <c r="G281" s="4" t="s">
        <v>326</v>
      </c>
      <c r="H281" s="4" t="s">
        <v>327</v>
      </c>
      <c r="I281" s="4"/>
      <c r="J281" s="4"/>
      <c r="K281" s="4">
        <v>212</v>
      </c>
      <c r="L281" s="4">
        <v>33</v>
      </c>
      <c r="M281" s="4">
        <v>0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/>
    </row>
    <row r="282" spans="1:23" x14ac:dyDescent="0.25">
      <c r="A282" s="4">
        <v>50</v>
      </c>
      <c r="B282" s="4">
        <v>1</v>
      </c>
      <c r="C282" s="4">
        <v>0</v>
      </c>
      <c r="D282" s="4">
        <v>2</v>
      </c>
      <c r="E282" s="4">
        <v>0</v>
      </c>
      <c r="F282" s="4">
        <f>ROUND((F279+F280)*0.02484,O282)</f>
        <v>9919.59</v>
      </c>
      <c r="G282" s="4" t="s">
        <v>328</v>
      </c>
      <c r="H282" s="4" t="s">
        <v>329</v>
      </c>
      <c r="I282" s="4"/>
      <c r="J282" s="4"/>
      <c r="K282" s="4">
        <v>212</v>
      </c>
      <c r="L282" s="4">
        <v>34</v>
      </c>
      <c r="M282" s="4">
        <v>0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/>
    </row>
    <row r="283" spans="1:23" x14ac:dyDescent="0.25">
      <c r="A283" s="4">
        <v>50</v>
      </c>
      <c r="B283" s="4">
        <v>1</v>
      </c>
      <c r="C283" s="4">
        <v>0</v>
      </c>
      <c r="D283" s="4">
        <v>2</v>
      </c>
      <c r="E283" s="4">
        <v>0</v>
      </c>
      <c r="F283" s="4">
        <f>ROUND(F281+F282,O283)</f>
        <v>467215.08</v>
      </c>
      <c r="G283" s="4" t="s">
        <v>330</v>
      </c>
      <c r="H283" s="4" t="s">
        <v>331</v>
      </c>
      <c r="I283" s="4"/>
      <c r="J283" s="4"/>
      <c r="K283" s="4">
        <v>212</v>
      </c>
      <c r="L283" s="4">
        <v>35</v>
      </c>
      <c r="M283" s="4">
        <v>0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/>
    </row>
    <row r="284" spans="1:23" x14ac:dyDescent="0.25">
      <c r="A284" s="4">
        <v>50</v>
      </c>
      <c r="B284" s="4">
        <v>1</v>
      </c>
      <c r="C284" s="4">
        <v>0</v>
      </c>
      <c r="D284" s="4">
        <v>2</v>
      </c>
      <c r="E284" s="4">
        <v>0</v>
      </c>
      <c r="F284" s="4">
        <f>ROUND(F283*0.02,O284)</f>
        <v>9344.2999999999993</v>
      </c>
      <c r="G284" s="4" t="s">
        <v>332</v>
      </c>
      <c r="H284" s="4" t="s">
        <v>333</v>
      </c>
      <c r="I284" s="4"/>
      <c r="J284" s="4"/>
      <c r="K284" s="4">
        <v>212</v>
      </c>
      <c r="L284" s="4">
        <v>36</v>
      </c>
      <c r="M284" s="4">
        <v>0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/>
    </row>
    <row r="285" spans="1:23" x14ac:dyDescent="0.25">
      <c r="A285" s="4">
        <v>50</v>
      </c>
      <c r="B285" s="4">
        <v>1</v>
      </c>
      <c r="C285" s="4">
        <v>0</v>
      </c>
      <c r="D285" s="4">
        <v>2</v>
      </c>
      <c r="E285" s="4">
        <v>0</v>
      </c>
      <c r="F285" s="4">
        <f>ROUND(F283+F284,O285)</f>
        <v>476559.38</v>
      </c>
      <c r="G285" s="4" t="s">
        <v>334</v>
      </c>
      <c r="H285" s="4" t="s">
        <v>335</v>
      </c>
      <c r="I285" s="4"/>
      <c r="J285" s="4"/>
      <c r="K285" s="4">
        <v>212</v>
      </c>
      <c r="L285" s="4">
        <v>37</v>
      </c>
      <c r="M285" s="4">
        <v>0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/>
    </row>
    <row r="286" spans="1:23" x14ac:dyDescent="0.25">
      <c r="A286" s="4">
        <v>50</v>
      </c>
      <c r="B286" s="4">
        <v>1</v>
      </c>
      <c r="C286" s="4">
        <v>0</v>
      </c>
      <c r="D286" s="4">
        <v>2</v>
      </c>
      <c r="E286" s="4">
        <v>0</v>
      </c>
      <c r="F286" s="4">
        <f>ROUND((F276+F277)*0.18,O286)</f>
        <v>63126.02</v>
      </c>
      <c r="G286" s="4" t="s">
        <v>336</v>
      </c>
      <c r="H286" s="4" t="s">
        <v>337</v>
      </c>
      <c r="I286" s="4"/>
      <c r="J286" s="4"/>
      <c r="K286" s="4">
        <v>212</v>
      </c>
      <c r="L286" s="4">
        <v>38</v>
      </c>
      <c r="M286" s="4">
        <v>0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/>
    </row>
    <row r="287" spans="1:23" x14ac:dyDescent="0.25">
      <c r="A287" s="4">
        <v>50</v>
      </c>
      <c r="B287" s="4">
        <v>1</v>
      </c>
      <c r="C287" s="4">
        <v>0</v>
      </c>
      <c r="D287" s="4">
        <v>2</v>
      </c>
      <c r="E287" s="4">
        <v>0</v>
      </c>
      <c r="F287" s="4">
        <f>ROUND(F285+F286,O287)</f>
        <v>539685.4</v>
      </c>
      <c r="G287" s="4" t="s">
        <v>338</v>
      </c>
      <c r="H287" s="4" t="s">
        <v>339</v>
      </c>
      <c r="I287" s="4"/>
      <c r="J287" s="4"/>
      <c r="K287" s="4">
        <v>212</v>
      </c>
      <c r="L287" s="4">
        <v>39</v>
      </c>
      <c r="M287" s="4">
        <v>0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3" x14ac:dyDescent="0.25">
      <c r="A288" s="4">
        <v>50</v>
      </c>
      <c r="B288" s="4">
        <v>1</v>
      </c>
      <c r="C288" s="4">
        <v>0</v>
      </c>
      <c r="D288" s="4">
        <v>2</v>
      </c>
      <c r="E288" s="4">
        <v>0</v>
      </c>
      <c r="F288" s="4">
        <f>ROUND(F278*0.8,O288)</f>
        <v>0</v>
      </c>
      <c r="G288" s="4" t="s">
        <v>340</v>
      </c>
      <c r="H288" s="4" t="s">
        <v>341</v>
      </c>
      <c r="I288" s="4"/>
      <c r="J288" s="4"/>
      <c r="K288" s="4">
        <v>212</v>
      </c>
      <c r="L288" s="4">
        <v>40</v>
      </c>
      <c r="M288" s="4">
        <v>0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91" spans="1:14" x14ac:dyDescent="0.25">
      <c r="A291">
        <v>70</v>
      </c>
      <c r="B291">
        <v>1</v>
      </c>
      <c r="D291">
        <v>1</v>
      </c>
      <c r="E291" t="s">
        <v>342</v>
      </c>
      <c r="F291" t="s">
        <v>343</v>
      </c>
      <c r="G291">
        <v>0</v>
      </c>
      <c r="H291">
        <v>0</v>
      </c>
      <c r="I291" t="s">
        <v>6</v>
      </c>
      <c r="J291">
        <v>1</v>
      </c>
      <c r="K291">
        <v>0</v>
      </c>
      <c r="L291" t="s">
        <v>6</v>
      </c>
      <c r="M291" t="s">
        <v>6</v>
      </c>
      <c r="N291">
        <v>0</v>
      </c>
    </row>
    <row r="292" spans="1:14" x14ac:dyDescent="0.25">
      <c r="A292">
        <v>70</v>
      </c>
      <c r="B292">
        <v>1</v>
      </c>
      <c r="D292">
        <v>2</v>
      </c>
      <c r="E292" t="s">
        <v>344</v>
      </c>
      <c r="F292" t="s">
        <v>345</v>
      </c>
      <c r="G292">
        <v>1</v>
      </c>
      <c r="H292">
        <v>0</v>
      </c>
      <c r="I292" t="s">
        <v>6</v>
      </c>
      <c r="J292">
        <v>1</v>
      </c>
      <c r="K292">
        <v>0</v>
      </c>
      <c r="L292" t="s">
        <v>6</v>
      </c>
      <c r="M292" t="s">
        <v>6</v>
      </c>
      <c r="N292">
        <v>0</v>
      </c>
    </row>
    <row r="293" spans="1:14" x14ac:dyDescent="0.25">
      <c r="A293">
        <v>70</v>
      </c>
      <c r="B293">
        <v>1</v>
      </c>
      <c r="D293">
        <v>3</v>
      </c>
      <c r="E293" t="s">
        <v>346</v>
      </c>
      <c r="F293" t="s">
        <v>347</v>
      </c>
      <c r="G293">
        <v>0</v>
      </c>
      <c r="H293">
        <v>0</v>
      </c>
      <c r="I293" t="s">
        <v>6</v>
      </c>
      <c r="J293">
        <v>1</v>
      </c>
      <c r="K293">
        <v>0</v>
      </c>
      <c r="L293" t="s">
        <v>6</v>
      </c>
      <c r="M293" t="s">
        <v>6</v>
      </c>
      <c r="N293">
        <v>0</v>
      </c>
    </row>
    <row r="294" spans="1:14" x14ac:dyDescent="0.25">
      <c r="A294">
        <v>70</v>
      </c>
      <c r="B294">
        <v>1</v>
      </c>
      <c r="D294">
        <v>4</v>
      </c>
      <c r="E294" t="s">
        <v>348</v>
      </c>
      <c r="F294" t="s">
        <v>349</v>
      </c>
      <c r="G294">
        <v>0</v>
      </c>
      <c r="H294">
        <v>0</v>
      </c>
      <c r="I294" t="s">
        <v>350</v>
      </c>
      <c r="J294">
        <v>0</v>
      </c>
      <c r="K294">
        <v>0</v>
      </c>
      <c r="L294" t="s">
        <v>6</v>
      </c>
      <c r="M294" t="s">
        <v>6</v>
      </c>
      <c r="N294">
        <v>0</v>
      </c>
    </row>
    <row r="295" spans="1:14" x14ac:dyDescent="0.25">
      <c r="A295">
        <v>70</v>
      </c>
      <c r="B295">
        <v>1</v>
      </c>
      <c r="D295">
        <v>5</v>
      </c>
      <c r="E295" t="s">
        <v>351</v>
      </c>
      <c r="F295" t="s">
        <v>352</v>
      </c>
      <c r="G295">
        <v>0</v>
      </c>
      <c r="H295">
        <v>0</v>
      </c>
      <c r="I295" t="s">
        <v>353</v>
      </c>
      <c r="J295">
        <v>0</v>
      </c>
      <c r="K295">
        <v>0</v>
      </c>
      <c r="L295" t="s">
        <v>6</v>
      </c>
      <c r="M295" t="s">
        <v>6</v>
      </c>
      <c r="N295">
        <v>0</v>
      </c>
    </row>
    <row r="296" spans="1:14" x14ac:dyDescent="0.25">
      <c r="A296">
        <v>70</v>
      </c>
      <c r="B296">
        <v>1</v>
      </c>
      <c r="D296">
        <v>6</v>
      </c>
      <c r="E296" t="s">
        <v>354</v>
      </c>
      <c r="F296" t="s">
        <v>355</v>
      </c>
      <c r="G296">
        <v>0</v>
      </c>
      <c r="H296">
        <v>0</v>
      </c>
      <c r="I296" t="s">
        <v>356</v>
      </c>
      <c r="J296">
        <v>0</v>
      </c>
      <c r="K296">
        <v>0</v>
      </c>
      <c r="L296" t="s">
        <v>6</v>
      </c>
      <c r="M296" t="s">
        <v>6</v>
      </c>
      <c r="N296">
        <v>0</v>
      </c>
    </row>
    <row r="297" spans="1:14" x14ac:dyDescent="0.25">
      <c r="A297">
        <v>70</v>
      </c>
      <c r="B297">
        <v>1</v>
      </c>
      <c r="D297">
        <v>7</v>
      </c>
      <c r="E297" t="s">
        <v>357</v>
      </c>
      <c r="F297" t="s">
        <v>358</v>
      </c>
      <c r="G297">
        <v>0</v>
      </c>
      <c r="H297">
        <v>0</v>
      </c>
      <c r="I297" t="s">
        <v>6</v>
      </c>
      <c r="J297">
        <v>0</v>
      </c>
      <c r="K297">
        <v>0</v>
      </c>
      <c r="L297" t="s">
        <v>6</v>
      </c>
      <c r="M297" t="s">
        <v>6</v>
      </c>
      <c r="N297">
        <v>0</v>
      </c>
    </row>
    <row r="298" spans="1:14" x14ac:dyDescent="0.25">
      <c r="A298">
        <v>70</v>
      </c>
      <c r="B298">
        <v>1</v>
      </c>
      <c r="D298">
        <v>8</v>
      </c>
      <c r="E298" t="s">
        <v>359</v>
      </c>
      <c r="F298" t="s">
        <v>360</v>
      </c>
      <c r="G298">
        <v>0</v>
      </c>
      <c r="H298">
        <v>0</v>
      </c>
      <c r="I298" t="s">
        <v>361</v>
      </c>
      <c r="J298">
        <v>0</v>
      </c>
      <c r="K298">
        <v>0</v>
      </c>
      <c r="L298" t="s">
        <v>6</v>
      </c>
      <c r="M298" t="s">
        <v>6</v>
      </c>
      <c r="N298">
        <v>0</v>
      </c>
    </row>
    <row r="299" spans="1:14" x14ac:dyDescent="0.25">
      <c r="A299">
        <v>70</v>
      </c>
      <c r="B299">
        <v>1</v>
      </c>
      <c r="D299">
        <v>9</v>
      </c>
      <c r="E299" t="s">
        <v>362</v>
      </c>
      <c r="F299" t="s">
        <v>363</v>
      </c>
      <c r="G299">
        <v>0</v>
      </c>
      <c r="H299">
        <v>0</v>
      </c>
      <c r="I299" t="s">
        <v>364</v>
      </c>
      <c r="J299">
        <v>0</v>
      </c>
      <c r="K299">
        <v>0</v>
      </c>
      <c r="L299" t="s">
        <v>6</v>
      </c>
      <c r="M299" t="s">
        <v>6</v>
      </c>
      <c r="N299">
        <v>0</v>
      </c>
    </row>
    <row r="300" spans="1:14" x14ac:dyDescent="0.25">
      <c r="A300">
        <v>70</v>
      </c>
      <c r="B300">
        <v>1</v>
      </c>
      <c r="D300">
        <v>10</v>
      </c>
      <c r="E300" t="s">
        <v>365</v>
      </c>
      <c r="F300" t="s">
        <v>366</v>
      </c>
      <c r="G300">
        <v>0</v>
      </c>
      <c r="H300">
        <v>0</v>
      </c>
      <c r="I300" t="s">
        <v>367</v>
      </c>
      <c r="J300">
        <v>0</v>
      </c>
      <c r="K300">
        <v>0</v>
      </c>
      <c r="L300" t="s">
        <v>6</v>
      </c>
      <c r="M300" t="s">
        <v>6</v>
      </c>
      <c r="N300">
        <v>0</v>
      </c>
    </row>
    <row r="301" spans="1:14" x14ac:dyDescent="0.25">
      <c r="A301">
        <v>70</v>
      </c>
      <c r="B301">
        <v>1</v>
      </c>
      <c r="D301">
        <v>11</v>
      </c>
      <c r="E301" t="s">
        <v>368</v>
      </c>
      <c r="F301" t="s">
        <v>369</v>
      </c>
      <c r="G301">
        <v>0</v>
      </c>
      <c r="H301">
        <v>0</v>
      </c>
      <c r="I301" t="s">
        <v>370</v>
      </c>
      <c r="J301">
        <v>0</v>
      </c>
      <c r="K301">
        <v>0</v>
      </c>
      <c r="L301" t="s">
        <v>6</v>
      </c>
      <c r="M301" t="s">
        <v>6</v>
      </c>
      <c r="N301">
        <v>0</v>
      </c>
    </row>
    <row r="302" spans="1:14" x14ac:dyDescent="0.25">
      <c r="A302">
        <v>70</v>
      </c>
      <c r="B302">
        <v>1</v>
      </c>
      <c r="D302">
        <v>12</v>
      </c>
      <c r="E302" t="s">
        <v>371</v>
      </c>
      <c r="F302" t="s">
        <v>372</v>
      </c>
      <c r="G302">
        <v>0</v>
      </c>
      <c r="H302">
        <v>0</v>
      </c>
      <c r="I302" t="s">
        <v>6</v>
      </c>
      <c r="J302">
        <v>0</v>
      </c>
      <c r="K302">
        <v>0</v>
      </c>
      <c r="L302" t="s">
        <v>6</v>
      </c>
      <c r="M302" t="s">
        <v>6</v>
      </c>
      <c r="N302">
        <v>0</v>
      </c>
    </row>
    <row r="303" spans="1:14" x14ac:dyDescent="0.25">
      <c r="A303">
        <v>70</v>
      </c>
      <c r="B303">
        <v>1</v>
      </c>
      <c r="D303">
        <v>1</v>
      </c>
      <c r="E303" t="s">
        <v>373</v>
      </c>
      <c r="F303" t="s">
        <v>374</v>
      </c>
      <c r="G303">
        <v>0.9</v>
      </c>
      <c r="H303">
        <v>1</v>
      </c>
      <c r="I303" t="s">
        <v>375</v>
      </c>
      <c r="J303">
        <v>0</v>
      </c>
      <c r="K303">
        <v>0</v>
      </c>
      <c r="L303" t="s">
        <v>6</v>
      </c>
      <c r="M303" t="s">
        <v>6</v>
      </c>
      <c r="N303">
        <v>0</v>
      </c>
    </row>
    <row r="304" spans="1:14" x14ac:dyDescent="0.25">
      <c r="A304">
        <v>70</v>
      </c>
      <c r="B304">
        <v>1</v>
      </c>
      <c r="D304">
        <v>2</v>
      </c>
      <c r="E304" t="s">
        <v>376</v>
      </c>
      <c r="F304" t="s">
        <v>377</v>
      </c>
      <c r="G304">
        <v>0.85</v>
      </c>
      <c r="H304">
        <v>1</v>
      </c>
      <c r="I304" t="s">
        <v>378</v>
      </c>
      <c r="J304">
        <v>0</v>
      </c>
      <c r="K304">
        <v>0</v>
      </c>
      <c r="L304" t="s">
        <v>6</v>
      </c>
      <c r="M304" t="s">
        <v>6</v>
      </c>
      <c r="N304">
        <v>0</v>
      </c>
    </row>
    <row r="305" spans="1:15" x14ac:dyDescent="0.25">
      <c r="A305">
        <v>70</v>
      </c>
      <c r="B305">
        <v>1</v>
      </c>
      <c r="D305">
        <v>3</v>
      </c>
      <c r="E305" t="s">
        <v>379</v>
      </c>
      <c r="F305" t="s">
        <v>380</v>
      </c>
      <c r="G305">
        <v>1</v>
      </c>
      <c r="H305">
        <v>0.85</v>
      </c>
      <c r="I305" t="s">
        <v>381</v>
      </c>
      <c r="J305">
        <v>0</v>
      </c>
      <c r="K305">
        <v>0</v>
      </c>
      <c r="L305" t="s">
        <v>6</v>
      </c>
      <c r="M305" t="s">
        <v>6</v>
      </c>
      <c r="N305">
        <v>0</v>
      </c>
    </row>
    <row r="306" spans="1:15" x14ac:dyDescent="0.25">
      <c r="A306">
        <v>70</v>
      </c>
      <c r="B306">
        <v>1</v>
      </c>
      <c r="D306">
        <v>4</v>
      </c>
      <c r="E306" t="s">
        <v>382</v>
      </c>
      <c r="F306" t="s">
        <v>383</v>
      </c>
      <c r="G306">
        <v>1</v>
      </c>
      <c r="H306">
        <v>0</v>
      </c>
      <c r="I306" t="s">
        <v>6</v>
      </c>
      <c r="J306">
        <v>0</v>
      </c>
      <c r="K306">
        <v>0</v>
      </c>
      <c r="L306" t="s">
        <v>6</v>
      </c>
      <c r="M306" t="s">
        <v>6</v>
      </c>
      <c r="N306">
        <v>0</v>
      </c>
    </row>
    <row r="307" spans="1:15" x14ac:dyDescent="0.25">
      <c r="A307">
        <v>70</v>
      </c>
      <c r="B307">
        <v>1</v>
      </c>
      <c r="D307">
        <v>5</v>
      </c>
      <c r="E307" t="s">
        <v>384</v>
      </c>
      <c r="F307" t="s">
        <v>385</v>
      </c>
      <c r="G307">
        <v>1</v>
      </c>
      <c r="H307">
        <v>0.8</v>
      </c>
      <c r="I307" t="s">
        <v>386</v>
      </c>
      <c r="J307">
        <v>0</v>
      </c>
      <c r="K307">
        <v>0</v>
      </c>
      <c r="L307" t="s">
        <v>6</v>
      </c>
      <c r="M307" t="s">
        <v>6</v>
      </c>
      <c r="N307">
        <v>0</v>
      </c>
    </row>
    <row r="308" spans="1:15" x14ac:dyDescent="0.25">
      <c r="A308">
        <v>70</v>
      </c>
      <c r="B308">
        <v>1</v>
      </c>
      <c r="D308">
        <v>6</v>
      </c>
      <c r="E308" t="s">
        <v>387</v>
      </c>
      <c r="F308" t="s">
        <v>388</v>
      </c>
      <c r="G308">
        <v>1</v>
      </c>
      <c r="H308">
        <v>0</v>
      </c>
      <c r="I308" t="s">
        <v>6</v>
      </c>
      <c r="J308">
        <v>0</v>
      </c>
      <c r="K308">
        <v>0</v>
      </c>
      <c r="L308" t="s">
        <v>6</v>
      </c>
      <c r="M308" t="s">
        <v>6</v>
      </c>
      <c r="N308">
        <v>0</v>
      </c>
    </row>
    <row r="309" spans="1:15" x14ac:dyDescent="0.25">
      <c r="A309">
        <v>70</v>
      </c>
      <c r="B309">
        <v>1</v>
      </c>
      <c r="D309">
        <v>7</v>
      </c>
      <c r="E309" t="s">
        <v>389</v>
      </c>
      <c r="F309" t="s">
        <v>390</v>
      </c>
      <c r="G309">
        <v>1</v>
      </c>
      <c r="H309">
        <v>0</v>
      </c>
      <c r="I309" t="s">
        <v>6</v>
      </c>
      <c r="J309">
        <v>0</v>
      </c>
      <c r="K309">
        <v>0</v>
      </c>
      <c r="L309" t="s">
        <v>6</v>
      </c>
      <c r="M309" t="s">
        <v>6</v>
      </c>
      <c r="N309">
        <v>0</v>
      </c>
    </row>
    <row r="310" spans="1:15" x14ac:dyDescent="0.25">
      <c r="A310">
        <v>70</v>
      </c>
      <c r="B310">
        <v>1</v>
      </c>
      <c r="D310">
        <v>8</v>
      </c>
      <c r="E310" t="s">
        <v>391</v>
      </c>
      <c r="F310" t="s">
        <v>392</v>
      </c>
      <c r="G310">
        <v>0.7</v>
      </c>
      <c r="H310">
        <v>0</v>
      </c>
      <c r="I310" t="s">
        <v>6</v>
      </c>
      <c r="J310">
        <v>0</v>
      </c>
      <c r="K310">
        <v>0</v>
      </c>
      <c r="L310" t="s">
        <v>6</v>
      </c>
      <c r="M310" t="s">
        <v>6</v>
      </c>
      <c r="N310">
        <v>0</v>
      </c>
    </row>
    <row r="311" spans="1:15" x14ac:dyDescent="0.25">
      <c r="A311">
        <v>70</v>
      </c>
      <c r="B311">
        <v>1</v>
      </c>
      <c r="D311">
        <v>9</v>
      </c>
      <c r="E311" t="s">
        <v>393</v>
      </c>
      <c r="F311" t="s">
        <v>394</v>
      </c>
      <c r="G311">
        <v>0.9</v>
      </c>
      <c r="H311">
        <v>0</v>
      </c>
      <c r="I311" t="s">
        <v>6</v>
      </c>
      <c r="J311">
        <v>0</v>
      </c>
      <c r="K311">
        <v>0</v>
      </c>
      <c r="L311" t="s">
        <v>6</v>
      </c>
      <c r="M311" t="s">
        <v>6</v>
      </c>
      <c r="N311">
        <v>0</v>
      </c>
    </row>
    <row r="312" spans="1:15" x14ac:dyDescent="0.25">
      <c r="A312">
        <v>70</v>
      </c>
      <c r="B312">
        <v>1</v>
      </c>
      <c r="D312">
        <v>10</v>
      </c>
      <c r="E312" t="s">
        <v>395</v>
      </c>
      <c r="F312" t="s">
        <v>396</v>
      </c>
      <c r="G312">
        <v>0.6</v>
      </c>
      <c r="H312">
        <v>0</v>
      </c>
      <c r="I312" t="s">
        <v>6</v>
      </c>
      <c r="J312">
        <v>0</v>
      </c>
      <c r="K312">
        <v>0</v>
      </c>
      <c r="L312" t="s">
        <v>6</v>
      </c>
      <c r="M312" t="s">
        <v>6</v>
      </c>
      <c r="N312">
        <v>0</v>
      </c>
    </row>
    <row r="313" spans="1:15" x14ac:dyDescent="0.25">
      <c r="A313">
        <v>70</v>
      </c>
      <c r="B313">
        <v>1</v>
      </c>
      <c r="D313">
        <v>11</v>
      </c>
      <c r="E313" t="s">
        <v>397</v>
      </c>
      <c r="F313" t="s">
        <v>398</v>
      </c>
      <c r="G313">
        <v>1.2</v>
      </c>
      <c r="H313">
        <v>0</v>
      </c>
      <c r="I313" t="s">
        <v>6</v>
      </c>
      <c r="J313">
        <v>0</v>
      </c>
      <c r="K313">
        <v>0</v>
      </c>
      <c r="L313" t="s">
        <v>6</v>
      </c>
      <c r="M313" t="s">
        <v>6</v>
      </c>
      <c r="N313">
        <v>0</v>
      </c>
    </row>
    <row r="314" spans="1:15" x14ac:dyDescent="0.25">
      <c r="A314">
        <v>70</v>
      </c>
      <c r="B314">
        <v>1</v>
      </c>
      <c r="D314">
        <v>12</v>
      </c>
      <c r="E314" t="s">
        <v>399</v>
      </c>
      <c r="F314" t="s">
        <v>400</v>
      </c>
      <c r="G314">
        <v>0</v>
      </c>
      <c r="H314">
        <v>0</v>
      </c>
      <c r="I314" t="s">
        <v>6</v>
      </c>
      <c r="J314">
        <v>0</v>
      </c>
      <c r="K314">
        <v>0</v>
      </c>
      <c r="L314" t="s">
        <v>6</v>
      </c>
      <c r="M314" t="s">
        <v>6</v>
      </c>
      <c r="N314">
        <v>0</v>
      </c>
    </row>
    <row r="315" spans="1:15" x14ac:dyDescent="0.25">
      <c r="A315">
        <v>70</v>
      </c>
      <c r="B315">
        <v>1</v>
      </c>
      <c r="D315">
        <v>13</v>
      </c>
      <c r="E315" t="s">
        <v>401</v>
      </c>
      <c r="F315" t="s">
        <v>402</v>
      </c>
      <c r="G315">
        <v>1</v>
      </c>
      <c r="H315">
        <v>0</v>
      </c>
      <c r="I315" t="s">
        <v>6</v>
      </c>
      <c r="J315">
        <v>0</v>
      </c>
      <c r="K315">
        <v>0</v>
      </c>
      <c r="L315" t="s">
        <v>6</v>
      </c>
      <c r="M315" t="s">
        <v>6</v>
      </c>
      <c r="N315">
        <v>0</v>
      </c>
    </row>
    <row r="317" spans="1:15" x14ac:dyDescent="0.25">
      <c r="A317">
        <v>-1</v>
      </c>
    </row>
    <row r="319" spans="1:15" x14ac:dyDescent="0.25">
      <c r="A319" s="3">
        <v>75</v>
      </c>
      <c r="B319" s="3" t="s">
        <v>403</v>
      </c>
      <c r="C319" s="3">
        <v>2000</v>
      </c>
      <c r="D319" s="3">
        <v>0</v>
      </c>
      <c r="E319" s="3">
        <v>1</v>
      </c>
      <c r="F319" s="3">
        <v>0</v>
      </c>
      <c r="G319" s="3">
        <v>0</v>
      </c>
      <c r="H319" s="3">
        <v>1</v>
      </c>
      <c r="I319" s="3">
        <v>0</v>
      </c>
      <c r="J319" s="3">
        <v>1</v>
      </c>
      <c r="K319" s="3">
        <v>0</v>
      </c>
      <c r="L319" s="3">
        <v>0</v>
      </c>
      <c r="M319" s="3">
        <v>0</v>
      </c>
      <c r="N319" s="3">
        <v>67928636</v>
      </c>
      <c r="O319" s="3">
        <v>1</v>
      </c>
    </row>
    <row r="323" spans="1:5" x14ac:dyDescent="0.25">
      <c r="A323">
        <v>65</v>
      </c>
      <c r="C323">
        <v>1</v>
      </c>
      <c r="D323">
        <v>0</v>
      </c>
      <c r="E3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404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67928636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(Source!F235)/1000</f>
        <v>10.453989999999999</v>
      </c>
      <c r="F16" s="6">
        <f>(Source!F236)/1000</f>
        <v>15.65507</v>
      </c>
      <c r="G16" s="6">
        <f>(Source!F227)/1000</f>
        <v>14.937190000000001</v>
      </c>
      <c r="H16" s="6">
        <f>(Source!F237)/1000+(Source!F238)/1000</f>
        <v>0</v>
      </c>
      <c r="I16" s="6">
        <f>E16+F16+G16+H16</f>
        <v>41.046250000000001</v>
      </c>
      <c r="J16" s="6">
        <f>(Source!F233)/1000</f>
        <v>2.6005500000000001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37213</v>
      </c>
      <c r="AU16" s="6">
        <v>34421.49</v>
      </c>
      <c r="AV16" s="6">
        <v>0</v>
      </c>
      <c r="AW16" s="6">
        <v>14937.19</v>
      </c>
      <c r="AX16" s="6">
        <v>0</v>
      </c>
      <c r="AY16" s="6">
        <v>190.96</v>
      </c>
      <c r="AZ16" s="6">
        <v>17.649999999999999</v>
      </c>
      <c r="BA16" s="6">
        <v>2600.5500000000002</v>
      </c>
      <c r="BB16" s="6">
        <v>10453.99</v>
      </c>
      <c r="BC16" s="6">
        <v>15655.07</v>
      </c>
      <c r="BD16" s="6">
        <v>0</v>
      </c>
      <c r="BE16" s="6">
        <v>0</v>
      </c>
      <c r="BF16" s="6">
        <v>294.63967499999995</v>
      </c>
      <c r="BG16" s="6">
        <v>1.4033499999999999</v>
      </c>
      <c r="BH16" s="6">
        <v>0</v>
      </c>
      <c r="BI16" s="6">
        <v>2375.9</v>
      </c>
      <c r="BJ16" s="6">
        <v>1457.35</v>
      </c>
      <c r="BK16" s="6">
        <v>41046.25</v>
      </c>
    </row>
    <row r="18" spans="1:19" x14ac:dyDescent="0.25">
      <c r="A18">
        <v>51</v>
      </c>
      <c r="E18" s="7">
        <f>SUMIF(A16:A17,3,E16:E17)</f>
        <v>10.453989999999999</v>
      </c>
      <c r="F18" s="7">
        <f>SUMIF(A16:A17,3,F16:F17)</f>
        <v>15.65507</v>
      </c>
      <c r="G18" s="7">
        <f>SUMIF(A16:A17,3,G16:G17)</f>
        <v>14.937190000000001</v>
      </c>
      <c r="H18" s="7">
        <f>SUMIF(A16:A17,3,H16:H17)</f>
        <v>0</v>
      </c>
      <c r="I18" s="7">
        <f>SUMIF(A16:A17,3,I16:I17)</f>
        <v>41.046250000000001</v>
      </c>
      <c r="J18" s="7">
        <f>SUMIF(A16:A17,3,J16:J17)</f>
        <v>2.6005500000000001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37213</v>
      </c>
      <c r="G20" s="4" t="s">
        <v>69</v>
      </c>
      <c r="H20" s="4" t="s">
        <v>70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34421.49</v>
      </c>
      <c r="G21" s="4" t="s">
        <v>71</v>
      </c>
      <c r="H21" s="4" t="s">
        <v>72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73</v>
      </c>
      <c r="H22" s="4" t="s">
        <v>74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34421.49</v>
      </c>
      <c r="G23" s="4" t="s">
        <v>75</v>
      </c>
      <c r="H23" s="4" t="s">
        <v>76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19484.3</v>
      </c>
      <c r="G24" s="4" t="s">
        <v>77</v>
      </c>
      <c r="H24" s="4" t="s">
        <v>78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79</v>
      </c>
      <c r="H25" s="4" t="s">
        <v>80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19484.3</v>
      </c>
      <c r="G26" s="4" t="s">
        <v>81</v>
      </c>
      <c r="H26" s="4" t="s">
        <v>82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14937.19</v>
      </c>
      <c r="G27" s="4" t="s">
        <v>83</v>
      </c>
      <c r="H27" s="4" t="s">
        <v>84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85</v>
      </c>
      <c r="H28" s="4" t="s">
        <v>86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14937.19</v>
      </c>
      <c r="G29" s="4" t="s">
        <v>87</v>
      </c>
      <c r="H29" s="4" t="s">
        <v>88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190.96</v>
      </c>
      <c r="G30" s="4" t="s">
        <v>89</v>
      </c>
      <c r="H30" s="4" t="s">
        <v>90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91</v>
      </c>
      <c r="H31" s="4" t="s">
        <v>92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17.649999999999999</v>
      </c>
      <c r="G32" s="4" t="s">
        <v>93</v>
      </c>
      <c r="H32" s="4" t="s">
        <v>94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2600.5500000000002</v>
      </c>
      <c r="G33" s="4" t="s">
        <v>95</v>
      </c>
      <c r="H33" s="4" t="s">
        <v>96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97</v>
      </c>
      <c r="H34" s="4" t="s">
        <v>98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10453.99</v>
      </c>
      <c r="G35" s="4" t="s">
        <v>99</v>
      </c>
      <c r="H35" s="4" t="s">
        <v>100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15655.07</v>
      </c>
      <c r="G36" s="4" t="s">
        <v>101</v>
      </c>
      <c r="H36" s="4" t="s">
        <v>102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0</v>
      </c>
      <c r="G37" s="4" t="s">
        <v>103</v>
      </c>
      <c r="H37" s="4" t="s">
        <v>104</v>
      </c>
      <c r="I37" s="4"/>
      <c r="J37" s="4"/>
      <c r="K37" s="4">
        <v>217</v>
      </c>
      <c r="L37" s="4">
        <v>18</v>
      </c>
      <c r="M37" s="4">
        <v>0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105</v>
      </c>
      <c r="H38" s="4" t="s">
        <v>106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107</v>
      </c>
      <c r="H39" s="4" t="s">
        <v>108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294.63967499999995</v>
      </c>
      <c r="G40" s="4" t="s">
        <v>109</v>
      </c>
      <c r="H40" s="4" t="s">
        <v>110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1.4033499999999999</v>
      </c>
      <c r="G41" s="4" t="s">
        <v>111</v>
      </c>
      <c r="H41" s="4" t="s">
        <v>112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113</v>
      </c>
      <c r="H42" s="4" t="s">
        <v>114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2375.9</v>
      </c>
      <c r="G43" s="4" t="s">
        <v>115</v>
      </c>
      <c r="H43" s="4" t="s">
        <v>116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1457.35</v>
      </c>
      <c r="G44" s="4" t="s">
        <v>117</v>
      </c>
      <c r="H44" s="4" t="s">
        <v>118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41046.25</v>
      </c>
      <c r="G45" s="4" t="s">
        <v>119</v>
      </c>
      <c r="H45" s="4" t="s">
        <v>120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450234.48</v>
      </c>
      <c r="G46" s="4" t="s">
        <v>314</v>
      </c>
      <c r="H46" s="4" t="s">
        <v>315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57956.3</v>
      </c>
      <c r="G47" s="4" t="s">
        <v>316</v>
      </c>
      <c r="H47" s="4" t="s">
        <v>317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292743.81</v>
      </c>
      <c r="G48" s="4" t="s">
        <v>318</v>
      </c>
      <c r="H48" s="4" t="s">
        <v>319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320</v>
      </c>
      <c r="H49" s="4" t="s">
        <v>321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392278.18</v>
      </c>
      <c r="G50" s="4" t="s">
        <v>322</v>
      </c>
      <c r="H50" s="4" t="s">
        <v>323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7061.01</v>
      </c>
      <c r="G51" s="4" t="s">
        <v>324</v>
      </c>
      <c r="H51" s="4" t="s">
        <v>325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457295.49</v>
      </c>
      <c r="G52" s="4" t="s">
        <v>326</v>
      </c>
      <c r="H52" s="4" t="s">
        <v>327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9919.59</v>
      </c>
      <c r="G53" s="4" t="s">
        <v>328</v>
      </c>
      <c r="H53" s="4" t="s">
        <v>329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467215.08</v>
      </c>
      <c r="G54" s="4" t="s">
        <v>330</v>
      </c>
      <c r="H54" s="4" t="s">
        <v>331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9344.2999999999993</v>
      </c>
      <c r="G55" s="4" t="s">
        <v>332</v>
      </c>
      <c r="H55" s="4" t="s">
        <v>333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476559.38</v>
      </c>
      <c r="G56" s="4" t="s">
        <v>334</v>
      </c>
      <c r="H56" s="4" t="s">
        <v>335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63126.02</v>
      </c>
      <c r="G57" s="4" t="s">
        <v>336</v>
      </c>
      <c r="H57" s="4" t="s">
        <v>337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539685.4</v>
      </c>
      <c r="G58" s="4" t="s">
        <v>338</v>
      </c>
      <c r="H58" s="4" t="s">
        <v>339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340</v>
      </c>
      <c r="H59" s="4" t="s">
        <v>341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403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67928636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67928636</v>
      </c>
      <c r="C1">
        <v>67928977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405</v>
      </c>
      <c r="J1" t="s">
        <v>6</v>
      </c>
      <c r="K1" t="s">
        <v>406</v>
      </c>
      <c r="L1">
        <v>1191</v>
      </c>
      <c r="N1">
        <v>1013</v>
      </c>
      <c r="O1" t="s">
        <v>407</v>
      </c>
      <c r="P1" t="s">
        <v>407</v>
      </c>
      <c r="Q1">
        <v>1</v>
      </c>
      <c r="W1">
        <v>0</v>
      </c>
      <c r="X1">
        <v>912892513</v>
      </c>
      <c r="Y1">
        <v>2.3199999999999998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2.3199999999999998</v>
      </c>
      <c r="AU1" t="s">
        <v>6</v>
      </c>
      <c r="AV1">
        <v>1</v>
      </c>
      <c r="AW1">
        <v>2</v>
      </c>
      <c r="AX1">
        <v>67928988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4.6399999999999997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ROUND(ROUND(AT1*CZ1,2),6)</f>
        <v>23.01</v>
      </c>
      <c r="DC1">
        <f t="shared" ref="DC1:DC32" si="1">ROUND(ROUND(AT1*AG1,2),6)</f>
        <v>0</v>
      </c>
    </row>
    <row r="2" spans="1:107" x14ac:dyDescent="0.25">
      <c r="A2">
        <f>ROW(Source!A28)</f>
        <v>28</v>
      </c>
      <c r="B2">
        <v>67928636</v>
      </c>
      <c r="C2">
        <v>67928977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408</v>
      </c>
      <c r="J2" t="s">
        <v>6</v>
      </c>
      <c r="K2" t="s">
        <v>409</v>
      </c>
      <c r="L2">
        <v>1191</v>
      </c>
      <c r="N2">
        <v>1013</v>
      </c>
      <c r="O2" t="s">
        <v>407</v>
      </c>
      <c r="P2" t="s">
        <v>407</v>
      </c>
      <c r="Q2">
        <v>1</v>
      </c>
      <c r="W2">
        <v>0</v>
      </c>
      <c r="X2">
        <v>-1417349443</v>
      </c>
      <c r="Y2">
        <v>0.2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0.2</v>
      </c>
      <c r="AU2" t="s">
        <v>6</v>
      </c>
      <c r="AV2">
        <v>2</v>
      </c>
      <c r="AW2">
        <v>2</v>
      </c>
      <c r="AX2">
        <v>67928989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0.4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ROW(Source!A28)</f>
        <v>28</v>
      </c>
      <c r="B3">
        <v>67928636</v>
      </c>
      <c r="C3">
        <v>67928977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413</v>
      </c>
      <c r="P3" t="s">
        <v>413</v>
      </c>
      <c r="Q3">
        <v>1</v>
      </c>
      <c r="W3">
        <v>0</v>
      </c>
      <c r="X3">
        <v>-1718674368</v>
      </c>
      <c r="Y3">
        <v>0.1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</v>
      </c>
      <c r="AU3" t="s">
        <v>6</v>
      </c>
      <c r="AV3">
        <v>0</v>
      </c>
      <c r="AW3">
        <v>2</v>
      </c>
      <c r="AX3">
        <v>67928990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0.2</v>
      </c>
      <c r="CY3">
        <f>AB3</f>
        <v>111.99</v>
      </c>
      <c r="CZ3">
        <f>AF3</f>
        <v>111.99</v>
      </c>
      <c r="DA3">
        <f>AJ3</f>
        <v>1</v>
      </c>
      <c r="DB3">
        <f t="shared" si="0"/>
        <v>11.2</v>
      </c>
      <c r="DC3">
        <f t="shared" si="1"/>
        <v>1.35</v>
      </c>
    </row>
    <row r="4" spans="1:107" x14ac:dyDescent="0.25">
      <c r="A4">
        <f>ROW(Source!A28)</f>
        <v>28</v>
      </c>
      <c r="B4">
        <v>67928636</v>
      </c>
      <c r="C4">
        <v>67928977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414</v>
      </c>
      <c r="J4" t="s">
        <v>415</v>
      </c>
      <c r="K4" t="s">
        <v>416</v>
      </c>
      <c r="L4">
        <v>1368</v>
      </c>
      <c r="N4">
        <v>1011</v>
      </c>
      <c r="O4" t="s">
        <v>413</v>
      </c>
      <c r="P4" t="s">
        <v>413</v>
      </c>
      <c r="Q4">
        <v>1</v>
      </c>
      <c r="W4">
        <v>0</v>
      </c>
      <c r="X4">
        <v>1372534845</v>
      </c>
      <c r="Y4">
        <v>0.1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0.1</v>
      </c>
      <c r="AU4" t="s">
        <v>6</v>
      </c>
      <c r="AV4">
        <v>0</v>
      </c>
      <c r="AW4">
        <v>2</v>
      </c>
      <c r="AX4">
        <v>67928991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6.57</v>
      </c>
      <c r="DC4">
        <f t="shared" si="1"/>
        <v>1.1599999999999999</v>
      </c>
    </row>
    <row r="5" spans="1:107" x14ac:dyDescent="0.25">
      <c r="A5">
        <f>ROW(Source!A28)</f>
        <v>28</v>
      </c>
      <c r="B5">
        <v>67928636</v>
      </c>
      <c r="C5">
        <v>67928977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417</v>
      </c>
      <c r="J5" t="s">
        <v>418</v>
      </c>
      <c r="K5" t="s">
        <v>419</v>
      </c>
      <c r="L5">
        <v>1368</v>
      </c>
      <c r="N5">
        <v>1011</v>
      </c>
      <c r="O5" t="s">
        <v>413</v>
      </c>
      <c r="P5" t="s">
        <v>413</v>
      </c>
      <c r="Q5">
        <v>1</v>
      </c>
      <c r="W5">
        <v>0</v>
      </c>
      <c r="X5">
        <v>-353815937</v>
      </c>
      <c r="Y5">
        <v>0.77</v>
      </c>
      <c r="AA5">
        <v>0</v>
      </c>
      <c r="AB5">
        <v>8.1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0.77</v>
      </c>
      <c r="AU5" t="s">
        <v>6</v>
      </c>
      <c r="AV5">
        <v>0</v>
      </c>
      <c r="AW5">
        <v>2</v>
      </c>
      <c r="AX5">
        <v>67928992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1.54</v>
      </c>
      <c r="CY5">
        <f>AB5</f>
        <v>8.1</v>
      </c>
      <c r="CZ5">
        <f>AF5</f>
        <v>8.1</v>
      </c>
      <c r="DA5">
        <f>AJ5</f>
        <v>1</v>
      </c>
      <c r="DB5">
        <f t="shared" si="0"/>
        <v>6.24</v>
      </c>
      <c r="DC5">
        <f t="shared" si="1"/>
        <v>0</v>
      </c>
    </row>
    <row r="6" spans="1:107" x14ac:dyDescent="0.25">
      <c r="A6">
        <f>ROW(Source!A28)</f>
        <v>28</v>
      </c>
      <c r="B6">
        <v>67928636</v>
      </c>
      <c r="C6">
        <v>67928977</v>
      </c>
      <c r="D6">
        <v>56871935</v>
      </c>
      <c r="E6">
        <v>1</v>
      </c>
      <c r="F6">
        <v>1</v>
      </c>
      <c r="G6">
        <v>1</v>
      </c>
      <c r="H6">
        <v>3</v>
      </c>
      <c r="I6" t="s">
        <v>420</v>
      </c>
      <c r="J6" t="s">
        <v>421</v>
      </c>
      <c r="K6" t="s">
        <v>422</v>
      </c>
      <c r="L6">
        <v>1346</v>
      </c>
      <c r="N6">
        <v>1009</v>
      </c>
      <c r="O6" t="s">
        <v>423</v>
      </c>
      <c r="P6" t="s">
        <v>423</v>
      </c>
      <c r="Q6">
        <v>1</v>
      </c>
      <c r="W6">
        <v>0</v>
      </c>
      <c r="X6">
        <v>586013393</v>
      </c>
      <c r="Y6">
        <v>0.15</v>
      </c>
      <c r="AA6">
        <v>10.57</v>
      </c>
      <c r="AB6">
        <v>0</v>
      </c>
      <c r="AC6">
        <v>0</v>
      </c>
      <c r="AD6">
        <v>0</v>
      </c>
      <c r="AE6">
        <v>10.57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0.15</v>
      </c>
      <c r="AU6" t="s">
        <v>6</v>
      </c>
      <c r="AV6">
        <v>0</v>
      </c>
      <c r="AW6">
        <v>2</v>
      </c>
      <c r="AX6">
        <v>67928993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0.3</v>
      </c>
      <c r="CY6">
        <f>AA6</f>
        <v>10.57</v>
      </c>
      <c r="CZ6">
        <f>AE6</f>
        <v>10.57</v>
      </c>
      <c r="DA6">
        <f>AI6</f>
        <v>1</v>
      </c>
      <c r="DB6">
        <f t="shared" si="0"/>
        <v>1.59</v>
      </c>
      <c r="DC6">
        <f t="shared" si="1"/>
        <v>0</v>
      </c>
    </row>
    <row r="7" spans="1:107" x14ac:dyDescent="0.25">
      <c r="A7">
        <f>ROW(Source!A28)</f>
        <v>28</v>
      </c>
      <c r="B7">
        <v>67928636</v>
      </c>
      <c r="C7">
        <v>67928977</v>
      </c>
      <c r="D7">
        <v>56873289</v>
      </c>
      <c r="E7">
        <v>1</v>
      </c>
      <c r="F7">
        <v>1</v>
      </c>
      <c r="G7">
        <v>1</v>
      </c>
      <c r="H7">
        <v>3</v>
      </c>
      <c r="I7" t="s">
        <v>424</v>
      </c>
      <c r="J7" t="s">
        <v>425</v>
      </c>
      <c r="K7" t="s">
        <v>426</v>
      </c>
      <c r="L7">
        <v>1346</v>
      </c>
      <c r="N7">
        <v>1009</v>
      </c>
      <c r="O7" t="s">
        <v>423</v>
      </c>
      <c r="P7" t="s">
        <v>423</v>
      </c>
      <c r="Q7">
        <v>1</v>
      </c>
      <c r="W7">
        <v>0</v>
      </c>
      <c r="X7">
        <v>103900845</v>
      </c>
      <c r="Y7">
        <v>0.17</v>
      </c>
      <c r="AA7">
        <v>9.0399999999999991</v>
      </c>
      <c r="AB7">
        <v>0</v>
      </c>
      <c r="AC7">
        <v>0</v>
      </c>
      <c r="AD7">
        <v>0</v>
      </c>
      <c r="AE7">
        <v>9.0399999999999991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0.17</v>
      </c>
      <c r="AU7" t="s">
        <v>6</v>
      </c>
      <c r="AV7">
        <v>0</v>
      </c>
      <c r="AW7">
        <v>2</v>
      </c>
      <c r="AX7">
        <v>67928994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0.34</v>
      </c>
      <c r="CY7">
        <f>AA7</f>
        <v>9.0399999999999991</v>
      </c>
      <c r="CZ7">
        <f>AE7</f>
        <v>9.0399999999999991</v>
      </c>
      <c r="DA7">
        <f>AI7</f>
        <v>1</v>
      </c>
      <c r="DB7">
        <f t="shared" si="0"/>
        <v>1.54</v>
      </c>
      <c r="DC7">
        <f t="shared" si="1"/>
        <v>0</v>
      </c>
    </row>
    <row r="8" spans="1:107" x14ac:dyDescent="0.25">
      <c r="A8">
        <f>ROW(Source!A28)</f>
        <v>28</v>
      </c>
      <c r="B8">
        <v>67928636</v>
      </c>
      <c r="C8">
        <v>67928977</v>
      </c>
      <c r="D8">
        <v>56892126</v>
      </c>
      <c r="E8">
        <v>1</v>
      </c>
      <c r="F8">
        <v>1</v>
      </c>
      <c r="G8">
        <v>1</v>
      </c>
      <c r="H8">
        <v>3</v>
      </c>
      <c r="I8" t="s">
        <v>427</v>
      </c>
      <c r="J8" t="s">
        <v>428</v>
      </c>
      <c r="K8" t="s">
        <v>429</v>
      </c>
      <c r="L8">
        <v>1348</v>
      </c>
      <c r="N8">
        <v>1009</v>
      </c>
      <c r="O8" t="s">
        <v>430</v>
      </c>
      <c r="P8" t="s">
        <v>430</v>
      </c>
      <c r="Q8">
        <v>1000</v>
      </c>
      <c r="W8">
        <v>0</v>
      </c>
      <c r="X8">
        <v>426000481</v>
      </c>
      <c r="Y8">
        <v>1.4999999999999999E-2</v>
      </c>
      <c r="AA8">
        <v>11500</v>
      </c>
      <c r="AB8">
        <v>0</v>
      </c>
      <c r="AC8">
        <v>0</v>
      </c>
      <c r="AD8">
        <v>0</v>
      </c>
      <c r="AE8">
        <v>11500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1.4999999999999999E-2</v>
      </c>
      <c r="AU8" t="s">
        <v>6</v>
      </c>
      <c r="AV8">
        <v>0</v>
      </c>
      <c r="AW8">
        <v>2</v>
      </c>
      <c r="AX8">
        <v>67928995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0.03</v>
      </c>
      <c r="CY8">
        <f>AA8</f>
        <v>11500</v>
      </c>
      <c r="CZ8">
        <f>AE8</f>
        <v>11500</v>
      </c>
      <c r="DA8">
        <f>AI8</f>
        <v>1</v>
      </c>
      <c r="DB8">
        <f t="shared" si="0"/>
        <v>172.5</v>
      </c>
      <c r="DC8">
        <f t="shared" si="1"/>
        <v>0</v>
      </c>
    </row>
    <row r="9" spans="1:107" x14ac:dyDescent="0.25">
      <c r="A9">
        <f>ROW(Source!A28)</f>
        <v>28</v>
      </c>
      <c r="B9">
        <v>67928636</v>
      </c>
      <c r="C9">
        <v>67928977</v>
      </c>
      <c r="D9">
        <v>56907553</v>
      </c>
      <c r="E9">
        <v>1</v>
      </c>
      <c r="F9">
        <v>1</v>
      </c>
      <c r="G9">
        <v>1</v>
      </c>
      <c r="H9">
        <v>3</v>
      </c>
      <c r="I9" t="s">
        <v>431</v>
      </c>
      <c r="J9" t="s">
        <v>432</v>
      </c>
      <c r="K9" t="s">
        <v>433</v>
      </c>
      <c r="L9">
        <v>1346</v>
      </c>
      <c r="N9">
        <v>1009</v>
      </c>
      <c r="O9" t="s">
        <v>423</v>
      </c>
      <c r="P9" t="s">
        <v>423</v>
      </c>
      <c r="Q9">
        <v>1</v>
      </c>
      <c r="W9">
        <v>0</v>
      </c>
      <c r="X9">
        <v>210558753</v>
      </c>
      <c r="Y9">
        <v>0.03</v>
      </c>
      <c r="AA9">
        <v>28.6</v>
      </c>
      <c r="AB9">
        <v>0</v>
      </c>
      <c r="AC9">
        <v>0</v>
      </c>
      <c r="AD9">
        <v>0</v>
      </c>
      <c r="AE9">
        <v>28.6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0.03</v>
      </c>
      <c r="AU9" t="s">
        <v>6</v>
      </c>
      <c r="AV9">
        <v>0</v>
      </c>
      <c r="AW9">
        <v>2</v>
      </c>
      <c r="AX9">
        <v>67928996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0.06</v>
      </c>
      <c r="CY9">
        <f>AA9</f>
        <v>28.6</v>
      </c>
      <c r="CZ9">
        <f>AE9</f>
        <v>28.6</v>
      </c>
      <c r="DA9">
        <f>AI9</f>
        <v>1</v>
      </c>
      <c r="DB9">
        <f t="shared" si="0"/>
        <v>0.86</v>
      </c>
      <c r="DC9">
        <f t="shared" si="1"/>
        <v>0</v>
      </c>
    </row>
    <row r="10" spans="1:107" x14ac:dyDescent="0.25">
      <c r="A10">
        <f>ROW(Source!A28)</f>
        <v>28</v>
      </c>
      <c r="B10">
        <v>67928636</v>
      </c>
      <c r="C10">
        <v>67928977</v>
      </c>
      <c r="D10">
        <v>56867659</v>
      </c>
      <c r="E10">
        <v>17</v>
      </c>
      <c r="F10">
        <v>1</v>
      </c>
      <c r="G10">
        <v>1</v>
      </c>
      <c r="H10">
        <v>3</v>
      </c>
      <c r="I10" t="s">
        <v>434</v>
      </c>
      <c r="J10" t="s">
        <v>6</v>
      </c>
      <c r="K10" t="s">
        <v>435</v>
      </c>
      <c r="L10">
        <v>1374</v>
      </c>
      <c r="N10">
        <v>1013</v>
      </c>
      <c r="O10" t="s">
        <v>436</v>
      </c>
      <c r="P10" t="s">
        <v>436</v>
      </c>
      <c r="Q10">
        <v>1</v>
      </c>
      <c r="W10">
        <v>0</v>
      </c>
      <c r="X10">
        <v>-1731369543</v>
      </c>
      <c r="Y10">
        <v>0.46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0.46</v>
      </c>
      <c r="AU10" t="s">
        <v>6</v>
      </c>
      <c r="AV10">
        <v>0</v>
      </c>
      <c r="AW10">
        <v>2</v>
      </c>
      <c r="AX10">
        <v>67928997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0.92</v>
      </c>
      <c r="CY10">
        <f>AA10</f>
        <v>1</v>
      </c>
      <c r="CZ10">
        <f>AE10</f>
        <v>1</v>
      </c>
      <c r="DA10">
        <f>AI10</f>
        <v>1</v>
      </c>
      <c r="DB10">
        <f t="shared" si="0"/>
        <v>0.46</v>
      </c>
      <c r="DC10">
        <f t="shared" si="1"/>
        <v>0</v>
      </c>
    </row>
    <row r="11" spans="1:107" x14ac:dyDescent="0.25">
      <c r="A11">
        <f>ROW(Source!A32)</f>
        <v>32</v>
      </c>
      <c r="B11">
        <v>67928636</v>
      </c>
      <c r="C11">
        <v>67929001</v>
      </c>
      <c r="D11">
        <v>57139859</v>
      </c>
      <c r="E11">
        <v>1</v>
      </c>
      <c r="F11">
        <v>1</v>
      </c>
      <c r="G11">
        <v>1</v>
      </c>
      <c r="H11">
        <v>1</v>
      </c>
      <c r="I11" t="s">
        <v>437</v>
      </c>
      <c r="J11" t="s">
        <v>6</v>
      </c>
      <c r="K11" t="s">
        <v>438</v>
      </c>
      <c r="L11">
        <v>1191</v>
      </c>
      <c r="N11">
        <v>1013</v>
      </c>
      <c r="O11" t="s">
        <v>407</v>
      </c>
      <c r="P11" t="s">
        <v>407</v>
      </c>
      <c r="Q11">
        <v>1</v>
      </c>
      <c r="W11">
        <v>0</v>
      </c>
      <c r="X11">
        <v>1983201532</v>
      </c>
      <c r="Y11">
        <v>1.56</v>
      </c>
      <c r="AA11">
        <v>0</v>
      </c>
      <c r="AB11">
        <v>0</v>
      </c>
      <c r="AC11">
        <v>0</v>
      </c>
      <c r="AD11">
        <v>9.51</v>
      </c>
      <c r="AE11">
        <v>0</v>
      </c>
      <c r="AF11">
        <v>0</v>
      </c>
      <c r="AG11">
        <v>0</v>
      </c>
      <c r="AH11">
        <v>9.51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1.56</v>
      </c>
      <c r="AU11" t="s">
        <v>6</v>
      </c>
      <c r="AV11">
        <v>1</v>
      </c>
      <c r="AW11">
        <v>2</v>
      </c>
      <c r="AX11">
        <v>67929016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Y11*Source!I32</f>
        <v>37.44</v>
      </c>
      <c r="CY11">
        <f>AD11</f>
        <v>9.51</v>
      </c>
      <c r="CZ11">
        <f>AH11</f>
        <v>9.51</v>
      </c>
      <c r="DA11">
        <f>AL11</f>
        <v>1</v>
      </c>
      <c r="DB11">
        <f t="shared" si="0"/>
        <v>14.84</v>
      </c>
      <c r="DC11">
        <f t="shared" si="1"/>
        <v>0</v>
      </c>
    </row>
    <row r="12" spans="1:107" x14ac:dyDescent="0.25">
      <c r="A12">
        <f>ROW(Source!A32)</f>
        <v>32</v>
      </c>
      <c r="B12">
        <v>67928636</v>
      </c>
      <c r="C12">
        <v>67929001</v>
      </c>
      <c r="D12">
        <v>56953381</v>
      </c>
      <c r="E12">
        <v>1</v>
      </c>
      <c r="F12">
        <v>1</v>
      </c>
      <c r="G12">
        <v>1</v>
      </c>
      <c r="H12">
        <v>2</v>
      </c>
      <c r="I12" t="s">
        <v>417</v>
      </c>
      <c r="J12" t="s">
        <v>418</v>
      </c>
      <c r="K12" t="s">
        <v>419</v>
      </c>
      <c r="L12">
        <v>1368</v>
      </c>
      <c r="N12">
        <v>1011</v>
      </c>
      <c r="O12" t="s">
        <v>413</v>
      </c>
      <c r="P12" t="s">
        <v>413</v>
      </c>
      <c r="Q12">
        <v>1</v>
      </c>
      <c r="W12">
        <v>0</v>
      </c>
      <c r="X12">
        <v>-353815937</v>
      </c>
      <c r="Y12">
        <v>0.13</v>
      </c>
      <c r="AA12">
        <v>0</v>
      </c>
      <c r="AB12">
        <v>8.1</v>
      </c>
      <c r="AC12">
        <v>0</v>
      </c>
      <c r="AD12">
        <v>0</v>
      </c>
      <c r="AE12">
        <v>0</v>
      </c>
      <c r="AF12">
        <v>8.1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0.13</v>
      </c>
      <c r="AU12" t="s">
        <v>6</v>
      </c>
      <c r="AV12">
        <v>0</v>
      </c>
      <c r="AW12">
        <v>2</v>
      </c>
      <c r="AX12">
        <v>67929017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Y12*Source!I32</f>
        <v>3.12</v>
      </c>
      <c r="CY12">
        <f>AB12</f>
        <v>8.1</v>
      </c>
      <c r="CZ12">
        <f>AF12</f>
        <v>8.1</v>
      </c>
      <c r="DA12">
        <f>AJ12</f>
        <v>1</v>
      </c>
      <c r="DB12">
        <f t="shared" si="0"/>
        <v>1.05</v>
      </c>
      <c r="DC12">
        <f t="shared" si="1"/>
        <v>0</v>
      </c>
    </row>
    <row r="13" spans="1:107" x14ac:dyDescent="0.25">
      <c r="A13">
        <f>ROW(Source!A32)</f>
        <v>32</v>
      </c>
      <c r="B13">
        <v>67928636</v>
      </c>
      <c r="C13">
        <v>67929001</v>
      </c>
      <c r="D13">
        <v>56868638</v>
      </c>
      <c r="E13">
        <v>1</v>
      </c>
      <c r="F13">
        <v>1</v>
      </c>
      <c r="G13">
        <v>1</v>
      </c>
      <c r="H13">
        <v>3</v>
      </c>
      <c r="I13" t="s">
        <v>439</v>
      </c>
      <c r="J13" t="s">
        <v>440</v>
      </c>
      <c r="K13" t="s">
        <v>441</v>
      </c>
      <c r="L13">
        <v>1346</v>
      </c>
      <c r="N13">
        <v>1009</v>
      </c>
      <c r="O13" t="s">
        <v>423</v>
      </c>
      <c r="P13" t="s">
        <v>423</v>
      </c>
      <c r="Q13">
        <v>1</v>
      </c>
      <c r="W13">
        <v>0</v>
      </c>
      <c r="X13">
        <v>618806536</v>
      </c>
      <c r="Y13">
        <v>6.0000000000000001E-3</v>
      </c>
      <c r="AA13">
        <v>44.97</v>
      </c>
      <c r="AB13">
        <v>0</v>
      </c>
      <c r="AC13">
        <v>0</v>
      </c>
      <c r="AD13">
        <v>0</v>
      </c>
      <c r="AE13">
        <v>44.97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6.0000000000000001E-3</v>
      </c>
      <c r="AU13" t="s">
        <v>6</v>
      </c>
      <c r="AV13">
        <v>0</v>
      </c>
      <c r="AW13">
        <v>2</v>
      </c>
      <c r="AX13">
        <v>67929018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Y13*Source!I32</f>
        <v>0.14400000000000002</v>
      </c>
      <c r="CY13">
        <f t="shared" ref="CY13:CY24" si="2">AA13</f>
        <v>44.97</v>
      </c>
      <c r="CZ13">
        <f t="shared" ref="CZ13:CZ24" si="3">AE13</f>
        <v>44.97</v>
      </c>
      <c r="DA13">
        <f t="shared" ref="DA13:DA24" si="4">AI13</f>
        <v>1</v>
      </c>
      <c r="DB13">
        <f t="shared" si="0"/>
        <v>0.27</v>
      </c>
      <c r="DC13">
        <f t="shared" si="1"/>
        <v>0</v>
      </c>
    </row>
    <row r="14" spans="1:107" x14ac:dyDescent="0.25">
      <c r="A14">
        <f>ROW(Source!A32)</f>
        <v>32</v>
      </c>
      <c r="B14">
        <v>67928636</v>
      </c>
      <c r="C14">
        <v>67929001</v>
      </c>
      <c r="D14">
        <v>56870393</v>
      </c>
      <c r="E14">
        <v>1</v>
      </c>
      <c r="F14">
        <v>1</v>
      </c>
      <c r="G14">
        <v>1</v>
      </c>
      <c r="H14">
        <v>3</v>
      </c>
      <c r="I14" t="s">
        <v>442</v>
      </c>
      <c r="J14" t="s">
        <v>443</v>
      </c>
      <c r="K14" t="s">
        <v>444</v>
      </c>
      <c r="L14">
        <v>1346</v>
      </c>
      <c r="N14">
        <v>1009</v>
      </c>
      <c r="O14" t="s">
        <v>423</v>
      </c>
      <c r="P14" t="s">
        <v>423</v>
      </c>
      <c r="Q14">
        <v>1</v>
      </c>
      <c r="W14">
        <v>0</v>
      </c>
      <c r="X14">
        <v>56922527</v>
      </c>
      <c r="Y14">
        <v>1E-3</v>
      </c>
      <c r="AA14">
        <v>11.5</v>
      </c>
      <c r="AB14">
        <v>0</v>
      </c>
      <c r="AC14">
        <v>0</v>
      </c>
      <c r="AD14">
        <v>0</v>
      </c>
      <c r="AE14">
        <v>11.5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1E-3</v>
      </c>
      <c r="AU14" t="s">
        <v>6</v>
      </c>
      <c r="AV14">
        <v>0</v>
      </c>
      <c r="AW14">
        <v>2</v>
      </c>
      <c r="AX14">
        <v>67929019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Y14*Source!I32</f>
        <v>2.4E-2</v>
      </c>
      <c r="CY14">
        <f t="shared" si="2"/>
        <v>11.5</v>
      </c>
      <c r="CZ14">
        <f t="shared" si="3"/>
        <v>11.5</v>
      </c>
      <c r="DA14">
        <f t="shared" si="4"/>
        <v>1</v>
      </c>
      <c r="DB14">
        <f t="shared" si="0"/>
        <v>0.01</v>
      </c>
      <c r="DC14">
        <f t="shared" si="1"/>
        <v>0</v>
      </c>
    </row>
    <row r="15" spans="1:107" x14ac:dyDescent="0.25">
      <c r="A15">
        <f>ROW(Source!A32)</f>
        <v>32</v>
      </c>
      <c r="B15">
        <v>67928636</v>
      </c>
      <c r="C15">
        <v>67929001</v>
      </c>
      <c r="D15">
        <v>56870720</v>
      </c>
      <c r="E15">
        <v>1</v>
      </c>
      <c r="F15">
        <v>1</v>
      </c>
      <c r="G15">
        <v>1</v>
      </c>
      <c r="H15">
        <v>3</v>
      </c>
      <c r="I15" t="s">
        <v>445</v>
      </c>
      <c r="J15" t="s">
        <v>446</v>
      </c>
      <c r="K15" t="s">
        <v>447</v>
      </c>
      <c r="L15">
        <v>1346</v>
      </c>
      <c r="N15">
        <v>1009</v>
      </c>
      <c r="O15" t="s">
        <v>423</v>
      </c>
      <c r="P15" t="s">
        <v>423</v>
      </c>
      <c r="Q15">
        <v>1</v>
      </c>
      <c r="W15">
        <v>0</v>
      </c>
      <c r="X15">
        <v>-1088866022</v>
      </c>
      <c r="Y15">
        <v>1.2E-2</v>
      </c>
      <c r="AA15">
        <v>30.4</v>
      </c>
      <c r="AB15">
        <v>0</v>
      </c>
      <c r="AC15">
        <v>0</v>
      </c>
      <c r="AD15">
        <v>0</v>
      </c>
      <c r="AE15">
        <v>30.4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1.2E-2</v>
      </c>
      <c r="AU15" t="s">
        <v>6</v>
      </c>
      <c r="AV15">
        <v>0</v>
      </c>
      <c r="AW15">
        <v>2</v>
      </c>
      <c r="AX15">
        <v>67929020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Y15*Source!I32</f>
        <v>0.28800000000000003</v>
      </c>
      <c r="CY15">
        <f t="shared" si="2"/>
        <v>30.4</v>
      </c>
      <c r="CZ15">
        <f t="shared" si="3"/>
        <v>30.4</v>
      </c>
      <c r="DA15">
        <f t="shared" si="4"/>
        <v>1</v>
      </c>
      <c r="DB15">
        <f t="shared" si="0"/>
        <v>0.36</v>
      </c>
      <c r="DC15">
        <f t="shared" si="1"/>
        <v>0</v>
      </c>
    </row>
    <row r="16" spans="1:107" x14ac:dyDescent="0.25">
      <c r="A16">
        <f>ROW(Source!A32)</f>
        <v>32</v>
      </c>
      <c r="B16">
        <v>67928636</v>
      </c>
      <c r="C16">
        <v>67929001</v>
      </c>
      <c r="D16">
        <v>56871935</v>
      </c>
      <c r="E16">
        <v>1</v>
      </c>
      <c r="F16">
        <v>1</v>
      </c>
      <c r="G16">
        <v>1</v>
      </c>
      <c r="H16">
        <v>3</v>
      </c>
      <c r="I16" t="s">
        <v>420</v>
      </c>
      <c r="J16" t="s">
        <v>421</v>
      </c>
      <c r="K16" t="s">
        <v>422</v>
      </c>
      <c r="L16">
        <v>1346</v>
      </c>
      <c r="N16">
        <v>1009</v>
      </c>
      <c r="O16" t="s">
        <v>423</v>
      </c>
      <c r="P16" t="s">
        <v>423</v>
      </c>
      <c r="Q16">
        <v>1</v>
      </c>
      <c r="W16">
        <v>0</v>
      </c>
      <c r="X16">
        <v>586013393</v>
      </c>
      <c r="Y16">
        <v>7.0000000000000007E-2</v>
      </c>
      <c r="AA16">
        <v>10.57</v>
      </c>
      <c r="AB16">
        <v>0</v>
      </c>
      <c r="AC16">
        <v>0</v>
      </c>
      <c r="AD16">
        <v>0</v>
      </c>
      <c r="AE16">
        <v>10.57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7.0000000000000007E-2</v>
      </c>
      <c r="AU16" t="s">
        <v>6</v>
      </c>
      <c r="AV16">
        <v>0</v>
      </c>
      <c r="AW16">
        <v>2</v>
      </c>
      <c r="AX16">
        <v>67929021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Y16*Source!I32</f>
        <v>1.6800000000000002</v>
      </c>
      <c r="CY16">
        <f t="shared" si="2"/>
        <v>10.57</v>
      </c>
      <c r="CZ16">
        <f t="shared" si="3"/>
        <v>10.57</v>
      </c>
      <c r="DA16">
        <f t="shared" si="4"/>
        <v>1</v>
      </c>
      <c r="DB16">
        <f t="shared" si="0"/>
        <v>0.74</v>
      </c>
      <c r="DC16">
        <f t="shared" si="1"/>
        <v>0</v>
      </c>
    </row>
    <row r="17" spans="1:107" x14ac:dyDescent="0.25">
      <c r="A17">
        <f>ROW(Source!A32)</f>
        <v>32</v>
      </c>
      <c r="B17">
        <v>67928636</v>
      </c>
      <c r="C17">
        <v>67929001</v>
      </c>
      <c r="D17">
        <v>56873289</v>
      </c>
      <c r="E17">
        <v>1</v>
      </c>
      <c r="F17">
        <v>1</v>
      </c>
      <c r="G17">
        <v>1</v>
      </c>
      <c r="H17">
        <v>3</v>
      </c>
      <c r="I17" t="s">
        <v>424</v>
      </c>
      <c r="J17" t="s">
        <v>425</v>
      </c>
      <c r="K17" t="s">
        <v>426</v>
      </c>
      <c r="L17">
        <v>1346</v>
      </c>
      <c r="N17">
        <v>1009</v>
      </c>
      <c r="O17" t="s">
        <v>423</v>
      </c>
      <c r="P17" t="s">
        <v>423</v>
      </c>
      <c r="Q17">
        <v>1</v>
      </c>
      <c r="W17">
        <v>0</v>
      </c>
      <c r="X17">
        <v>103900845</v>
      </c>
      <c r="Y17">
        <v>4.9000000000000002E-2</v>
      </c>
      <c r="AA17">
        <v>9.0399999999999991</v>
      </c>
      <c r="AB17">
        <v>0</v>
      </c>
      <c r="AC17">
        <v>0</v>
      </c>
      <c r="AD17">
        <v>0</v>
      </c>
      <c r="AE17">
        <v>9.0399999999999991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4.9000000000000002E-2</v>
      </c>
      <c r="AU17" t="s">
        <v>6</v>
      </c>
      <c r="AV17">
        <v>0</v>
      </c>
      <c r="AW17">
        <v>2</v>
      </c>
      <c r="AX17">
        <v>67929022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1.1760000000000002</v>
      </c>
      <c r="CY17">
        <f t="shared" si="2"/>
        <v>9.0399999999999991</v>
      </c>
      <c r="CZ17">
        <f t="shared" si="3"/>
        <v>9.0399999999999991</v>
      </c>
      <c r="DA17">
        <f t="shared" si="4"/>
        <v>1</v>
      </c>
      <c r="DB17">
        <f t="shared" si="0"/>
        <v>0.44</v>
      </c>
      <c r="DC17">
        <f t="shared" si="1"/>
        <v>0</v>
      </c>
    </row>
    <row r="18" spans="1:107" x14ac:dyDescent="0.25">
      <c r="A18">
        <f>ROW(Source!A32)</f>
        <v>32</v>
      </c>
      <c r="B18">
        <v>67928636</v>
      </c>
      <c r="C18">
        <v>67929001</v>
      </c>
      <c r="D18">
        <v>56873421</v>
      </c>
      <c r="E18">
        <v>1</v>
      </c>
      <c r="F18">
        <v>1</v>
      </c>
      <c r="G18">
        <v>1</v>
      </c>
      <c r="H18">
        <v>3</v>
      </c>
      <c r="I18" t="s">
        <v>448</v>
      </c>
      <c r="J18" t="s">
        <v>449</v>
      </c>
      <c r="K18" t="s">
        <v>450</v>
      </c>
      <c r="L18">
        <v>1355</v>
      </c>
      <c r="N18">
        <v>1010</v>
      </c>
      <c r="O18" t="s">
        <v>451</v>
      </c>
      <c r="P18" t="s">
        <v>451</v>
      </c>
      <c r="Q18">
        <v>100</v>
      </c>
      <c r="W18">
        <v>0</v>
      </c>
      <c r="X18">
        <v>1794244060</v>
      </c>
      <c r="Y18">
        <v>1.4E-2</v>
      </c>
      <c r="AA18">
        <v>86</v>
      </c>
      <c r="AB18">
        <v>0</v>
      </c>
      <c r="AC18">
        <v>0</v>
      </c>
      <c r="AD18">
        <v>0</v>
      </c>
      <c r="AE18">
        <v>86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1.4E-2</v>
      </c>
      <c r="AU18" t="s">
        <v>6</v>
      </c>
      <c r="AV18">
        <v>0</v>
      </c>
      <c r="AW18">
        <v>2</v>
      </c>
      <c r="AX18">
        <v>67929023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0.33600000000000002</v>
      </c>
      <c r="CY18">
        <f t="shared" si="2"/>
        <v>86</v>
      </c>
      <c r="CZ18">
        <f t="shared" si="3"/>
        <v>86</v>
      </c>
      <c r="DA18">
        <f t="shared" si="4"/>
        <v>1</v>
      </c>
      <c r="DB18">
        <f t="shared" si="0"/>
        <v>1.2</v>
      </c>
      <c r="DC18">
        <f t="shared" si="1"/>
        <v>0</v>
      </c>
    </row>
    <row r="19" spans="1:107" x14ac:dyDescent="0.25">
      <c r="A19">
        <f>ROW(Source!A32)</f>
        <v>32</v>
      </c>
      <c r="B19">
        <v>67928636</v>
      </c>
      <c r="C19">
        <v>67929001</v>
      </c>
      <c r="D19">
        <v>56874334</v>
      </c>
      <c r="E19">
        <v>1</v>
      </c>
      <c r="F19">
        <v>1</v>
      </c>
      <c r="G19">
        <v>1</v>
      </c>
      <c r="H19">
        <v>3</v>
      </c>
      <c r="I19" t="s">
        <v>452</v>
      </c>
      <c r="J19" t="s">
        <v>453</v>
      </c>
      <c r="K19" t="s">
        <v>454</v>
      </c>
      <c r="L19">
        <v>1346</v>
      </c>
      <c r="N19">
        <v>1009</v>
      </c>
      <c r="O19" t="s">
        <v>423</v>
      </c>
      <c r="P19" t="s">
        <v>423</v>
      </c>
      <c r="Q19">
        <v>1</v>
      </c>
      <c r="W19">
        <v>0</v>
      </c>
      <c r="X19">
        <v>-856710481</v>
      </c>
      <c r="Y19">
        <v>1E-3</v>
      </c>
      <c r="AA19">
        <v>133.05000000000001</v>
      </c>
      <c r="AB19">
        <v>0</v>
      </c>
      <c r="AC19">
        <v>0</v>
      </c>
      <c r="AD19">
        <v>0</v>
      </c>
      <c r="AE19">
        <v>133.05000000000001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1E-3</v>
      </c>
      <c r="AU19" t="s">
        <v>6</v>
      </c>
      <c r="AV19">
        <v>0</v>
      </c>
      <c r="AW19">
        <v>2</v>
      </c>
      <c r="AX19">
        <v>67929024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2.4E-2</v>
      </c>
      <c r="CY19">
        <f t="shared" si="2"/>
        <v>133.05000000000001</v>
      </c>
      <c r="CZ19">
        <f t="shared" si="3"/>
        <v>133.05000000000001</v>
      </c>
      <c r="DA19">
        <f t="shared" si="4"/>
        <v>1</v>
      </c>
      <c r="DB19">
        <f t="shared" si="0"/>
        <v>0.13</v>
      </c>
      <c r="DC19">
        <f t="shared" si="1"/>
        <v>0</v>
      </c>
    </row>
    <row r="20" spans="1:107" x14ac:dyDescent="0.25">
      <c r="A20">
        <f>ROW(Source!A32)</f>
        <v>32</v>
      </c>
      <c r="B20">
        <v>67928636</v>
      </c>
      <c r="C20">
        <v>67929001</v>
      </c>
      <c r="D20">
        <v>56892126</v>
      </c>
      <c r="E20">
        <v>1</v>
      </c>
      <c r="F20">
        <v>1</v>
      </c>
      <c r="G20">
        <v>1</v>
      </c>
      <c r="H20">
        <v>3</v>
      </c>
      <c r="I20" t="s">
        <v>427</v>
      </c>
      <c r="J20" t="s">
        <v>428</v>
      </c>
      <c r="K20" t="s">
        <v>429</v>
      </c>
      <c r="L20">
        <v>1348</v>
      </c>
      <c r="N20">
        <v>1009</v>
      </c>
      <c r="O20" t="s">
        <v>430</v>
      </c>
      <c r="P20" t="s">
        <v>430</v>
      </c>
      <c r="Q20">
        <v>1000</v>
      </c>
      <c r="W20">
        <v>0</v>
      </c>
      <c r="X20">
        <v>426000481</v>
      </c>
      <c r="Y20">
        <v>1E-3</v>
      </c>
      <c r="AA20">
        <v>11500</v>
      </c>
      <c r="AB20">
        <v>0</v>
      </c>
      <c r="AC20">
        <v>0</v>
      </c>
      <c r="AD20">
        <v>0</v>
      </c>
      <c r="AE20">
        <v>11500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1E-3</v>
      </c>
      <c r="AU20" t="s">
        <v>6</v>
      </c>
      <c r="AV20">
        <v>0</v>
      </c>
      <c r="AW20">
        <v>2</v>
      </c>
      <c r="AX20">
        <v>67929025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2.4E-2</v>
      </c>
      <c r="CY20">
        <f t="shared" si="2"/>
        <v>11500</v>
      </c>
      <c r="CZ20">
        <f t="shared" si="3"/>
        <v>11500</v>
      </c>
      <c r="DA20">
        <f t="shared" si="4"/>
        <v>1</v>
      </c>
      <c r="DB20">
        <f t="shared" si="0"/>
        <v>11.5</v>
      </c>
      <c r="DC20">
        <f t="shared" si="1"/>
        <v>0</v>
      </c>
    </row>
    <row r="21" spans="1:107" x14ac:dyDescent="0.25">
      <c r="A21">
        <f>ROW(Source!A32)</f>
        <v>32</v>
      </c>
      <c r="B21">
        <v>67928636</v>
      </c>
      <c r="C21">
        <v>67929001</v>
      </c>
      <c r="D21">
        <v>56907553</v>
      </c>
      <c r="E21">
        <v>1</v>
      </c>
      <c r="F21">
        <v>1</v>
      </c>
      <c r="G21">
        <v>1</v>
      </c>
      <c r="H21">
        <v>3</v>
      </c>
      <c r="I21" t="s">
        <v>431</v>
      </c>
      <c r="J21" t="s">
        <v>432</v>
      </c>
      <c r="K21" t="s">
        <v>433</v>
      </c>
      <c r="L21">
        <v>1346</v>
      </c>
      <c r="N21">
        <v>1009</v>
      </c>
      <c r="O21" t="s">
        <v>423</v>
      </c>
      <c r="P21" t="s">
        <v>423</v>
      </c>
      <c r="Q21">
        <v>1</v>
      </c>
      <c r="W21">
        <v>0</v>
      </c>
      <c r="X21">
        <v>210558753</v>
      </c>
      <c r="Y21">
        <v>3.5999999999999997E-2</v>
      </c>
      <c r="AA21">
        <v>28.6</v>
      </c>
      <c r="AB21">
        <v>0</v>
      </c>
      <c r="AC21">
        <v>0</v>
      </c>
      <c r="AD21">
        <v>0</v>
      </c>
      <c r="AE21">
        <v>28.6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3.5999999999999997E-2</v>
      </c>
      <c r="AU21" t="s">
        <v>6</v>
      </c>
      <c r="AV21">
        <v>0</v>
      </c>
      <c r="AW21">
        <v>2</v>
      </c>
      <c r="AX21">
        <v>67929026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0.86399999999999988</v>
      </c>
      <c r="CY21">
        <f t="shared" si="2"/>
        <v>28.6</v>
      </c>
      <c r="CZ21">
        <f t="shared" si="3"/>
        <v>28.6</v>
      </c>
      <c r="DA21">
        <f t="shared" si="4"/>
        <v>1</v>
      </c>
      <c r="DB21">
        <f t="shared" si="0"/>
        <v>1.03</v>
      </c>
      <c r="DC21">
        <f t="shared" si="1"/>
        <v>0</v>
      </c>
    </row>
    <row r="22" spans="1:107" x14ac:dyDescent="0.25">
      <c r="A22">
        <f>ROW(Source!A32)</f>
        <v>32</v>
      </c>
      <c r="B22">
        <v>67928636</v>
      </c>
      <c r="C22">
        <v>67929001</v>
      </c>
      <c r="D22">
        <v>56907707</v>
      </c>
      <c r="E22">
        <v>1</v>
      </c>
      <c r="F22">
        <v>1</v>
      </c>
      <c r="G22">
        <v>1</v>
      </c>
      <c r="H22">
        <v>3</v>
      </c>
      <c r="I22" t="s">
        <v>455</v>
      </c>
      <c r="J22" t="s">
        <v>456</v>
      </c>
      <c r="K22" t="s">
        <v>457</v>
      </c>
      <c r="L22">
        <v>1346</v>
      </c>
      <c r="N22">
        <v>1009</v>
      </c>
      <c r="O22" t="s">
        <v>423</v>
      </c>
      <c r="P22" t="s">
        <v>423</v>
      </c>
      <c r="Q22">
        <v>1</v>
      </c>
      <c r="W22">
        <v>0</v>
      </c>
      <c r="X22">
        <v>-1274984028</v>
      </c>
      <c r="Y22">
        <v>6.0000000000000001E-3</v>
      </c>
      <c r="AA22">
        <v>35.630000000000003</v>
      </c>
      <c r="AB22">
        <v>0</v>
      </c>
      <c r="AC22">
        <v>0</v>
      </c>
      <c r="AD22">
        <v>0</v>
      </c>
      <c r="AE22">
        <v>35.630000000000003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6.0000000000000001E-3</v>
      </c>
      <c r="AU22" t="s">
        <v>6</v>
      </c>
      <c r="AV22">
        <v>0</v>
      </c>
      <c r="AW22">
        <v>2</v>
      </c>
      <c r="AX22">
        <v>67929027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0.14400000000000002</v>
      </c>
      <c r="CY22">
        <f t="shared" si="2"/>
        <v>35.630000000000003</v>
      </c>
      <c r="CZ22">
        <f t="shared" si="3"/>
        <v>35.630000000000003</v>
      </c>
      <c r="DA22">
        <f t="shared" si="4"/>
        <v>1</v>
      </c>
      <c r="DB22">
        <f t="shared" si="0"/>
        <v>0.21</v>
      </c>
      <c r="DC22">
        <f t="shared" si="1"/>
        <v>0</v>
      </c>
    </row>
    <row r="23" spans="1:107" x14ac:dyDescent="0.25">
      <c r="A23">
        <f>ROW(Source!A32)</f>
        <v>32</v>
      </c>
      <c r="B23">
        <v>67928636</v>
      </c>
      <c r="C23">
        <v>67929001</v>
      </c>
      <c r="D23">
        <v>56921203</v>
      </c>
      <c r="E23">
        <v>1</v>
      </c>
      <c r="F23">
        <v>1</v>
      </c>
      <c r="G23">
        <v>1</v>
      </c>
      <c r="H23">
        <v>3</v>
      </c>
      <c r="I23" t="s">
        <v>458</v>
      </c>
      <c r="J23" t="s">
        <v>459</v>
      </c>
      <c r="K23" t="s">
        <v>460</v>
      </c>
      <c r="L23">
        <v>1358</v>
      </c>
      <c r="N23">
        <v>1010</v>
      </c>
      <c r="O23" t="s">
        <v>191</v>
      </c>
      <c r="P23" t="s">
        <v>191</v>
      </c>
      <c r="Q23">
        <v>10</v>
      </c>
      <c r="W23">
        <v>0</v>
      </c>
      <c r="X23">
        <v>1386890308</v>
      </c>
      <c r="Y23">
        <v>0.1</v>
      </c>
      <c r="AA23">
        <v>39</v>
      </c>
      <c r="AB23">
        <v>0</v>
      </c>
      <c r="AC23">
        <v>0</v>
      </c>
      <c r="AD23">
        <v>0</v>
      </c>
      <c r="AE23">
        <v>39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0.1</v>
      </c>
      <c r="AU23" t="s">
        <v>6</v>
      </c>
      <c r="AV23">
        <v>0</v>
      </c>
      <c r="AW23">
        <v>2</v>
      </c>
      <c r="AX23">
        <v>67929028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2.4000000000000004</v>
      </c>
      <c r="CY23">
        <f t="shared" si="2"/>
        <v>39</v>
      </c>
      <c r="CZ23">
        <f t="shared" si="3"/>
        <v>39</v>
      </c>
      <c r="DA23">
        <f t="shared" si="4"/>
        <v>1</v>
      </c>
      <c r="DB23">
        <f t="shared" si="0"/>
        <v>3.9</v>
      </c>
      <c r="DC23">
        <f t="shared" si="1"/>
        <v>0</v>
      </c>
    </row>
    <row r="24" spans="1:107" x14ac:dyDescent="0.25">
      <c r="A24">
        <f>ROW(Source!A32)</f>
        <v>32</v>
      </c>
      <c r="B24">
        <v>67928636</v>
      </c>
      <c r="C24">
        <v>67929001</v>
      </c>
      <c r="D24">
        <v>56867659</v>
      </c>
      <c r="E24">
        <v>17</v>
      </c>
      <c r="F24">
        <v>1</v>
      </c>
      <c r="G24">
        <v>1</v>
      </c>
      <c r="H24">
        <v>3</v>
      </c>
      <c r="I24" t="s">
        <v>434</v>
      </c>
      <c r="J24" t="s">
        <v>6</v>
      </c>
      <c r="K24" t="s">
        <v>435</v>
      </c>
      <c r="L24">
        <v>1374</v>
      </c>
      <c r="N24">
        <v>1013</v>
      </c>
      <c r="O24" t="s">
        <v>436</v>
      </c>
      <c r="P24" t="s">
        <v>436</v>
      </c>
      <c r="Q24">
        <v>1</v>
      </c>
      <c r="W24">
        <v>0</v>
      </c>
      <c r="X24">
        <v>-1731369543</v>
      </c>
      <c r="Y24">
        <v>0.3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0.3</v>
      </c>
      <c r="AU24" t="s">
        <v>6</v>
      </c>
      <c r="AV24">
        <v>0</v>
      </c>
      <c r="AW24">
        <v>2</v>
      </c>
      <c r="AX24">
        <v>67929029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7.1999999999999993</v>
      </c>
      <c r="CY24">
        <f t="shared" si="2"/>
        <v>1</v>
      </c>
      <c r="CZ24">
        <f t="shared" si="3"/>
        <v>1</v>
      </c>
      <c r="DA24">
        <f t="shared" si="4"/>
        <v>1</v>
      </c>
      <c r="DB24">
        <f t="shared" si="0"/>
        <v>0.3</v>
      </c>
      <c r="DC24">
        <f t="shared" si="1"/>
        <v>0</v>
      </c>
    </row>
    <row r="25" spans="1:107" x14ac:dyDescent="0.25">
      <c r="A25">
        <f>ROW(Source!A39)</f>
        <v>39</v>
      </c>
      <c r="B25">
        <v>67928636</v>
      </c>
      <c r="C25">
        <v>67929036</v>
      </c>
      <c r="D25">
        <v>57139859</v>
      </c>
      <c r="E25">
        <v>1</v>
      </c>
      <c r="F25">
        <v>1</v>
      </c>
      <c r="G25">
        <v>1</v>
      </c>
      <c r="H25">
        <v>1</v>
      </c>
      <c r="I25" t="s">
        <v>437</v>
      </c>
      <c r="J25" t="s">
        <v>6</v>
      </c>
      <c r="K25" t="s">
        <v>438</v>
      </c>
      <c r="L25">
        <v>1191</v>
      </c>
      <c r="N25">
        <v>1013</v>
      </c>
      <c r="O25" t="s">
        <v>407</v>
      </c>
      <c r="P25" t="s">
        <v>407</v>
      </c>
      <c r="Q25">
        <v>1</v>
      </c>
      <c r="W25">
        <v>0</v>
      </c>
      <c r="X25">
        <v>1983201532</v>
      </c>
      <c r="Y25">
        <v>2.3199999999999998</v>
      </c>
      <c r="AA25">
        <v>0</v>
      </c>
      <c r="AB25">
        <v>0</v>
      </c>
      <c r="AC25">
        <v>0</v>
      </c>
      <c r="AD25">
        <v>9.51</v>
      </c>
      <c r="AE25">
        <v>0</v>
      </c>
      <c r="AF25">
        <v>0</v>
      </c>
      <c r="AG25">
        <v>0</v>
      </c>
      <c r="AH25">
        <v>9.51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2.3199999999999998</v>
      </c>
      <c r="AU25" t="s">
        <v>6</v>
      </c>
      <c r="AV25">
        <v>1</v>
      </c>
      <c r="AW25">
        <v>2</v>
      </c>
      <c r="AX25">
        <v>67929055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Y25*Source!I39</f>
        <v>2.3199999999999998</v>
      </c>
      <c r="CY25">
        <f>AD25</f>
        <v>9.51</v>
      </c>
      <c r="CZ25">
        <f>AH25</f>
        <v>9.51</v>
      </c>
      <c r="DA25">
        <f>AL25</f>
        <v>1</v>
      </c>
      <c r="DB25">
        <f t="shared" si="0"/>
        <v>22.06</v>
      </c>
      <c r="DC25">
        <f t="shared" si="1"/>
        <v>0</v>
      </c>
    </row>
    <row r="26" spans="1:107" x14ac:dyDescent="0.25">
      <c r="A26">
        <f>ROW(Source!A39)</f>
        <v>39</v>
      </c>
      <c r="B26">
        <v>67928636</v>
      </c>
      <c r="C26">
        <v>67929036</v>
      </c>
      <c r="D26">
        <v>57134533</v>
      </c>
      <c r="E26">
        <v>1</v>
      </c>
      <c r="F26">
        <v>1</v>
      </c>
      <c r="G26">
        <v>1</v>
      </c>
      <c r="H26">
        <v>1</v>
      </c>
      <c r="I26" t="s">
        <v>408</v>
      </c>
      <c r="J26" t="s">
        <v>6</v>
      </c>
      <c r="K26" t="s">
        <v>409</v>
      </c>
      <c r="L26">
        <v>1191</v>
      </c>
      <c r="N26">
        <v>1013</v>
      </c>
      <c r="O26" t="s">
        <v>407</v>
      </c>
      <c r="P26" t="s">
        <v>407</v>
      </c>
      <c r="Q26">
        <v>1</v>
      </c>
      <c r="W26">
        <v>0</v>
      </c>
      <c r="X26">
        <v>-1417349443</v>
      </c>
      <c r="Y26">
        <v>0.02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0.02</v>
      </c>
      <c r="AU26" t="s">
        <v>6</v>
      </c>
      <c r="AV26">
        <v>2</v>
      </c>
      <c r="AW26">
        <v>2</v>
      </c>
      <c r="AX26">
        <v>67929056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Y26*Source!I39</f>
        <v>0.02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5">
      <c r="A27">
        <f>ROW(Source!A39)</f>
        <v>39</v>
      </c>
      <c r="B27">
        <v>67928636</v>
      </c>
      <c r="C27">
        <v>67929036</v>
      </c>
      <c r="D27">
        <v>56951691</v>
      </c>
      <c r="E27">
        <v>1</v>
      </c>
      <c r="F27">
        <v>1</v>
      </c>
      <c r="G27">
        <v>1</v>
      </c>
      <c r="H27">
        <v>2</v>
      </c>
      <c r="I27" t="s">
        <v>410</v>
      </c>
      <c r="J27" t="s">
        <v>411</v>
      </c>
      <c r="K27" t="s">
        <v>412</v>
      </c>
      <c r="L27">
        <v>1368</v>
      </c>
      <c r="N27">
        <v>1011</v>
      </c>
      <c r="O27" t="s">
        <v>413</v>
      </c>
      <c r="P27" t="s">
        <v>413</v>
      </c>
      <c r="Q27">
        <v>1</v>
      </c>
      <c r="W27">
        <v>0</v>
      </c>
      <c r="X27">
        <v>-1718674368</v>
      </c>
      <c r="Y27">
        <v>0.01</v>
      </c>
      <c r="AA27">
        <v>0</v>
      </c>
      <c r="AB27">
        <v>111.99</v>
      </c>
      <c r="AC27">
        <v>13.5</v>
      </c>
      <c r="AD27">
        <v>0</v>
      </c>
      <c r="AE27">
        <v>0</v>
      </c>
      <c r="AF27">
        <v>111.99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0.01</v>
      </c>
      <c r="AU27" t="s">
        <v>6</v>
      </c>
      <c r="AV27">
        <v>0</v>
      </c>
      <c r="AW27">
        <v>2</v>
      </c>
      <c r="AX27">
        <v>67929057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Y27*Source!I39</f>
        <v>0.01</v>
      </c>
      <c r="CY27">
        <f>AB27</f>
        <v>111.99</v>
      </c>
      <c r="CZ27">
        <f>AF27</f>
        <v>111.99</v>
      </c>
      <c r="DA27">
        <f>AJ27</f>
        <v>1</v>
      </c>
      <c r="DB27">
        <f t="shared" si="0"/>
        <v>1.1200000000000001</v>
      </c>
      <c r="DC27">
        <f t="shared" si="1"/>
        <v>0.14000000000000001</v>
      </c>
    </row>
    <row r="28" spans="1:107" x14ac:dyDescent="0.25">
      <c r="A28">
        <f>ROW(Source!A39)</f>
        <v>39</v>
      </c>
      <c r="B28">
        <v>67928636</v>
      </c>
      <c r="C28">
        <v>67929036</v>
      </c>
      <c r="D28">
        <v>56953077</v>
      </c>
      <c r="E28">
        <v>1</v>
      </c>
      <c r="F28">
        <v>1</v>
      </c>
      <c r="G28">
        <v>1</v>
      </c>
      <c r="H28">
        <v>2</v>
      </c>
      <c r="I28" t="s">
        <v>414</v>
      </c>
      <c r="J28" t="s">
        <v>415</v>
      </c>
      <c r="K28" t="s">
        <v>416</v>
      </c>
      <c r="L28">
        <v>1368</v>
      </c>
      <c r="N28">
        <v>1011</v>
      </c>
      <c r="O28" t="s">
        <v>413</v>
      </c>
      <c r="P28" t="s">
        <v>413</v>
      </c>
      <c r="Q28">
        <v>1</v>
      </c>
      <c r="W28">
        <v>0</v>
      </c>
      <c r="X28">
        <v>1372534845</v>
      </c>
      <c r="Y28">
        <v>0.01</v>
      </c>
      <c r="AA28">
        <v>0</v>
      </c>
      <c r="AB28">
        <v>65.709999999999994</v>
      </c>
      <c r="AC28">
        <v>11.6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0.01</v>
      </c>
      <c r="AU28" t="s">
        <v>6</v>
      </c>
      <c r="AV28">
        <v>0</v>
      </c>
      <c r="AW28">
        <v>2</v>
      </c>
      <c r="AX28">
        <v>67929058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Y28*Source!I39</f>
        <v>0.01</v>
      </c>
      <c r="CY28">
        <f>AB28</f>
        <v>65.709999999999994</v>
      </c>
      <c r="CZ28">
        <f>AF28</f>
        <v>65.709999999999994</v>
      </c>
      <c r="DA28">
        <f>AJ28</f>
        <v>1</v>
      </c>
      <c r="DB28">
        <f t="shared" si="0"/>
        <v>0.66</v>
      </c>
      <c r="DC28">
        <f t="shared" si="1"/>
        <v>0.12</v>
      </c>
    </row>
    <row r="29" spans="1:107" x14ac:dyDescent="0.25">
      <c r="A29">
        <f>ROW(Source!A39)</f>
        <v>39</v>
      </c>
      <c r="B29">
        <v>67928636</v>
      </c>
      <c r="C29">
        <v>67929036</v>
      </c>
      <c r="D29">
        <v>56953381</v>
      </c>
      <c r="E29">
        <v>1</v>
      </c>
      <c r="F29">
        <v>1</v>
      </c>
      <c r="G29">
        <v>1</v>
      </c>
      <c r="H29">
        <v>2</v>
      </c>
      <c r="I29" t="s">
        <v>417</v>
      </c>
      <c r="J29" t="s">
        <v>418</v>
      </c>
      <c r="K29" t="s">
        <v>419</v>
      </c>
      <c r="L29">
        <v>1368</v>
      </c>
      <c r="N29">
        <v>1011</v>
      </c>
      <c r="O29" t="s">
        <v>413</v>
      </c>
      <c r="P29" t="s">
        <v>413</v>
      </c>
      <c r="Q29">
        <v>1</v>
      </c>
      <c r="W29">
        <v>0</v>
      </c>
      <c r="X29">
        <v>-353815937</v>
      </c>
      <c r="Y29">
        <v>0.13</v>
      </c>
      <c r="AA29">
        <v>0</v>
      </c>
      <c r="AB29">
        <v>8.1</v>
      </c>
      <c r="AC29">
        <v>0</v>
      </c>
      <c r="AD29">
        <v>0</v>
      </c>
      <c r="AE29">
        <v>0</v>
      </c>
      <c r="AF29">
        <v>8.1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0.13</v>
      </c>
      <c r="AU29" t="s">
        <v>6</v>
      </c>
      <c r="AV29">
        <v>0</v>
      </c>
      <c r="AW29">
        <v>2</v>
      </c>
      <c r="AX29">
        <v>67929059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Y29*Source!I39</f>
        <v>0.13</v>
      </c>
      <c r="CY29">
        <f>AB29</f>
        <v>8.1</v>
      </c>
      <c r="CZ29">
        <f>AF29</f>
        <v>8.1</v>
      </c>
      <c r="DA29">
        <f>AJ29</f>
        <v>1</v>
      </c>
      <c r="DB29">
        <f t="shared" si="0"/>
        <v>1.05</v>
      </c>
      <c r="DC29">
        <f t="shared" si="1"/>
        <v>0</v>
      </c>
    </row>
    <row r="30" spans="1:107" x14ac:dyDescent="0.25">
      <c r="A30">
        <f>ROW(Source!A39)</f>
        <v>39</v>
      </c>
      <c r="B30">
        <v>67928636</v>
      </c>
      <c r="C30">
        <v>67929036</v>
      </c>
      <c r="D30">
        <v>56954047</v>
      </c>
      <c r="E30">
        <v>1</v>
      </c>
      <c r="F30">
        <v>1</v>
      </c>
      <c r="G30">
        <v>1</v>
      </c>
      <c r="H30">
        <v>2</v>
      </c>
      <c r="I30" t="s">
        <v>461</v>
      </c>
      <c r="J30" t="s">
        <v>462</v>
      </c>
      <c r="K30" t="s">
        <v>463</v>
      </c>
      <c r="L30">
        <v>1368</v>
      </c>
      <c r="N30">
        <v>1011</v>
      </c>
      <c r="O30" t="s">
        <v>413</v>
      </c>
      <c r="P30" t="s">
        <v>413</v>
      </c>
      <c r="Q30">
        <v>1</v>
      </c>
      <c r="W30">
        <v>0</v>
      </c>
      <c r="X30">
        <v>-995250510</v>
      </c>
      <c r="Y30">
        <v>0.2</v>
      </c>
      <c r="AA30">
        <v>0</v>
      </c>
      <c r="AB30">
        <v>1.1100000000000001</v>
      </c>
      <c r="AC30">
        <v>0</v>
      </c>
      <c r="AD30">
        <v>0</v>
      </c>
      <c r="AE30">
        <v>0</v>
      </c>
      <c r="AF30">
        <v>1.1100000000000001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0.2</v>
      </c>
      <c r="AU30" t="s">
        <v>6</v>
      </c>
      <c r="AV30">
        <v>0</v>
      </c>
      <c r="AW30">
        <v>2</v>
      </c>
      <c r="AX30">
        <v>67929060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Y30*Source!I39</f>
        <v>0.2</v>
      </c>
      <c r="CY30">
        <f>AB30</f>
        <v>1.1100000000000001</v>
      </c>
      <c r="CZ30">
        <f>AF30</f>
        <v>1.1100000000000001</v>
      </c>
      <c r="DA30">
        <f>AJ30</f>
        <v>1</v>
      </c>
      <c r="DB30">
        <f t="shared" si="0"/>
        <v>0.22</v>
      </c>
      <c r="DC30">
        <f t="shared" si="1"/>
        <v>0</v>
      </c>
    </row>
    <row r="31" spans="1:107" x14ac:dyDescent="0.25">
      <c r="A31">
        <f>ROW(Source!A39)</f>
        <v>39</v>
      </c>
      <c r="B31">
        <v>67928636</v>
      </c>
      <c r="C31">
        <v>67929036</v>
      </c>
      <c r="D31">
        <v>56868638</v>
      </c>
      <c r="E31">
        <v>1</v>
      </c>
      <c r="F31">
        <v>1</v>
      </c>
      <c r="G31">
        <v>1</v>
      </c>
      <c r="H31">
        <v>3</v>
      </c>
      <c r="I31" t="s">
        <v>439</v>
      </c>
      <c r="J31" t="s">
        <v>440</v>
      </c>
      <c r="K31" t="s">
        <v>441</v>
      </c>
      <c r="L31">
        <v>1346</v>
      </c>
      <c r="N31">
        <v>1009</v>
      </c>
      <c r="O31" t="s">
        <v>423</v>
      </c>
      <c r="P31" t="s">
        <v>423</v>
      </c>
      <c r="Q31">
        <v>1</v>
      </c>
      <c r="W31">
        <v>0</v>
      </c>
      <c r="X31">
        <v>618806536</v>
      </c>
      <c r="Y31">
        <v>8.9999999999999993E-3</v>
      </c>
      <c r="AA31">
        <v>44.97</v>
      </c>
      <c r="AB31">
        <v>0</v>
      </c>
      <c r="AC31">
        <v>0</v>
      </c>
      <c r="AD31">
        <v>0</v>
      </c>
      <c r="AE31">
        <v>44.97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8.9999999999999993E-3</v>
      </c>
      <c r="AU31" t="s">
        <v>6</v>
      </c>
      <c r="AV31">
        <v>0</v>
      </c>
      <c r="AW31">
        <v>2</v>
      </c>
      <c r="AX31">
        <v>67929061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Y31*Source!I39</f>
        <v>8.9999999999999993E-3</v>
      </c>
      <c r="CY31">
        <f t="shared" ref="CY31:CY42" si="5">AA31</f>
        <v>44.97</v>
      </c>
      <c r="CZ31">
        <f t="shared" ref="CZ31:CZ42" si="6">AE31</f>
        <v>44.97</v>
      </c>
      <c r="DA31">
        <f t="shared" ref="DA31:DA42" si="7">AI31</f>
        <v>1</v>
      </c>
      <c r="DB31">
        <f t="shared" si="0"/>
        <v>0.4</v>
      </c>
      <c r="DC31">
        <f t="shared" si="1"/>
        <v>0</v>
      </c>
    </row>
    <row r="32" spans="1:107" x14ac:dyDescent="0.25">
      <c r="A32">
        <f>ROW(Source!A39)</f>
        <v>39</v>
      </c>
      <c r="B32">
        <v>67928636</v>
      </c>
      <c r="C32">
        <v>67929036</v>
      </c>
      <c r="D32">
        <v>56870393</v>
      </c>
      <c r="E32">
        <v>1</v>
      </c>
      <c r="F32">
        <v>1</v>
      </c>
      <c r="G32">
        <v>1</v>
      </c>
      <c r="H32">
        <v>3</v>
      </c>
      <c r="I32" t="s">
        <v>442</v>
      </c>
      <c r="J32" t="s">
        <v>443</v>
      </c>
      <c r="K32" t="s">
        <v>444</v>
      </c>
      <c r="L32">
        <v>1346</v>
      </c>
      <c r="N32">
        <v>1009</v>
      </c>
      <c r="O32" t="s">
        <v>423</v>
      </c>
      <c r="P32" t="s">
        <v>423</v>
      </c>
      <c r="Q32">
        <v>1</v>
      </c>
      <c r="W32">
        <v>0</v>
      </c>
      <c r="X32">
        <v>56922527</v>
      </c>
      <c r="Y32">
        <v>4.0000000000000001E-3</v>
      </c>
      <c r="AA32">
        <v>11.5</v>
      </c>
      <c r="AB32">
        <v>0</v>
      </c>
      <c r="AC32">
        <v>0</v>
      </c>
      <c r="AD32">
        <v>0</v>
      </c>
      <c r="AE32">
        <v>11.5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4.0000000000000001E-3</v>
      </c>
      <c r="AU32" t="s">
        <v>6</v>
      </c>
      <c r="AV32">
        <v>0</v>
      </c>
      <c r="AW32">
        <v>2</v>
      </c>
      <c r="AX32">
        <v>67929062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Y32*Source!I39</f>
        <v>4.0000000000000001E-3</v>
      </c>
      <c r="CY32">
        <f t="shared" si="5"/>
        <v>11.5</v>
      </c>
      <c r="CZ32">
        <f t="shared" si="6"/>
        <v>11.5</v>
      </c>
      <c r="DA32">
        <f t="shared" si="7"/>
        <v>1</v>
      </c>
      <c r="DB32">
        <f t="shared" si="0"/>
        <v>0.05</v>
      </c>
      <c r="DC32">
        <f t="shared" si="1"/>
        <v>0</v>
      </c>
    </row>
    <row r="33" spans="1:107" x14ac:dyDescent="0.25">
      <c r="A33">
        <f>ROW(Source!A39)</f>
        <v>39</v>
      </c>
      <c r="B33">
        <v>67928636</v>
      </c>
      <c r="C33">
        <v>67929036</v>
      </c>
      <c r="D33">
        <v>56870720</v>
      </c>
      <c r="E33">
        <v>1</v>
      </c>
      <c r="F33">
        <v>1</v>
      </c>
      <c r="G33">
        <v>1</v>
      </c>
      <c r="H33">
        <v>3</v>
      </c>
      <c r="I33" t="s">
        <v>445</v>
      </c>
      <c r="J33" t="s">
        <v>446</v>
      </c>
      <c r="K33" t="s">
        <v>447</v>
      </c>
      <c r="L33">
        <v>1346</v>
      </c>
      <c r="N33">
        <v>1009</v>
      </c>
      <c r="O33" t="s">
        <v>423</v>
      </c>
      <c r="P33" t="s">
        <v>423</v>
      </c>
      <c r="Q33">
        <v>1</v>
      </c>
      <c r="W33">
        <v>0</v>
      </c>
      <c r="X33">
        <v>-1088866022</v>
      </c>
      <c r="Y33">
        <v>3.5999999999999997E-2</v>
      </c>
      <c r="AA33">
        <v>30.4</v>
      </c>
      <c r="AB33">
        <v>0</v>
      </c>
      <c r="AC33">
        <v>0</v>
      </c>
      <c r="AD33">
        <v>0</v>
      </c>
      <c r="AE33">
        <v>30.4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3.5999999999999997E-2</v>
      </c>
      <c r="AU33" t="s">
        <v>6</v>
      </c>
      <c r="AV33">
        <v>0</v>
      </c>
      <c r="AW33">
        <v>2</v>
      </c>
      <c r="AX33">
        <v>67929063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Y33*Source!I39</f>
        <v>3.5999999999999997E-2</v>
      </c>
      <c r="CY33">
        <f t="shared" si="5"/>
        <v>30.4</v>
      </c>
      <c r="CZ33">
        <f t="shared" si="6"/>
        <v>30.4</v>
      </c>
      <c r="DA33">
        <f t="shared" si="7"/>
        <v>1</v>
      </c>
      <c r="DB33">
        <f t="shared" ref="DB33:DB64" si="8">ROUND(ROUND(AT33*CZ33,2),6)</f>
        <v>1.0900000000000001</v>
      </c>
      <c r="DC33">
        <f t="shared" ref="DC33:DC64" si="9">ROUND(ROUND(AT33*AG33,2),6)</f>
        <v>0</v>
      </c>
    </row>
    <row r="34" spans="1:107" x14ac:dyDescent="0.25">
      <c r="A34">
        <f>ROW(Source!A39)</f>
        <v>39</v>
      </c>
      <c r="B34">
        <v>67928636</v>
      </c>
      <c r="C34">
        <v>67929036</v>
      </c>
      <c r="D34">
        <v>56871935</v>
      </c>
      <c r="E34">
        <v>1</v>
      </c>
      <c r="F34">
        <v>1</v>
      </c>
      <c r="G34">
        <v>1</v>
      </c>
      <c r="H34">
        <v>3</v>
      </c>
      <c r="I34" t="s">
        <v>420</v>
      </c>
      <c r="J34" t="s">
        <v>421</v>
      </c>
      <c r="K34" t="s">
        <v>422</v>
      </c>
      <c r="L34">
        <v>1346</v>
      </c>
      <c r="N34">
        <v>1009</v>
      </c>
      <c r="O34" t="s">
        <v>423</v>
      </c>
      <c r="P34" t="s">
        <v>423</v>
      </c>
      <c r="Q34">
        <v>1</v>
      </c>
      <c r="W34">
        <v>0</v>
      </c>
      <c r="X34">
        <v>586013393</v>
      </c>
      <c r="Y34">
        <v>7.0000000000000007E-2</v>
      </c>
      <c r="AA34">
        <v>10.57</v>
      </c>
      <c r="AB34">
        <v>0</v>
      </c>
      <c r="AC34">
        <v>0</v>
      </c>
      <c r="AD34">
        <v>0</v>
      </c>
      <c r="AE34">
        <v>10.57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7.0000000000000007E-2</v>
      </c>
      <c r="AU34" t="s">
        <v>6</v>
      </c>
      <c r="AV34">
        <v>0</v>
      </c>
      <c r="AW34">
        <v>2</v>
      </c>
      <c r="AX34">
        <v>67929064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Y34*Source!I39</f>
        <v>7.0000000000000007E-2</v>
      </c>
      <c r="CY34">
        <f t="shared" si="5"/>
        <v>10.57</v>
      </c>
      <c r="CZ34">
        <f t="shared" si="6"/>
        <v>10.57</v>
      </c>
      <c r="DA34">
        <f t="shared" si="7"/>
        <v>1</v>
      </c>
      <c r="DB34">
        <f t="shared" si="8"/>
        <v>0.74</v>
      </c>
      <c r="DC34">
        <f t="shared" si="9"/>
        <v>0</v>
      </c>
    </row>
    <row r="35" spans="1:107" x14ac:dyDescent="0.25">
      <c r="A35">
        <f>ROW(Source!A39)</f>
        <v>39</v>
      </c>
      <c r="B35">
        <v>67928636</v>
      </c>
      <c r="C35">
        <v>67929036</v>
      </c>
      <c r="D35">
        <v>56873289</v>
      </c>
      <c r="E35">
        <v>1</v>
      </c>
      <c r="F35">
        <v>1</v>
      </c>
      <c r="G35">
        <v>1</v>
      </c>
      <c r="H35">
        <v>3</v>
      </c>
      <c r="I35" t="s">
        <v>424</v>
      </c>
      <c r="J35" t="s">
        <v>425</v>
      </c>
      <c r="K35" t="s">
        <v>426</v>
      </c>
      <c r="L35">
        <v>1346</v>
      </c>
      <c r="N35">
        <v>1009</v>
      </c>
      <c r="O35" t="s">
        <v>423</v>
      </c>
      <c r="P35" t="s">
        <v>423</v>
      </c>
      <c r="Q35">
        <v>1</v>
      </c>
      <c r="W35">
        <v>0</v>
      </c>
      <c r="X35">
        <v>103900845</v>
      </c>
      <c r="Y35">
        <v>0.38</v>
      </c>
      <c r="AA35">
        <v>9.0399999999999991</v>
      </c>
      <c r="AB35">
        <v>0</v>
      </c>
      <c r="AC35">
        <v>0</v>
      </c>
      <c r="AD35">
        <v>0</v>
      </c>
      <c r="AE35">
        <v>9.0399999999999991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0.38</v>
      </c>
      <c r="AU35" t="s">
        <v>6</v>
      </c>
      <c r="AV35">
        <v>0</v>
      </c>
      <c r="AW35">
        <v>2</v>
      </c>
      <c r="AX35">
        <v>67929065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Y35*Source!I39</f>
        <v>0.38</v>
      </c>
      <c r="CY35">
        <f t="shared" si="5"/>
        <v>9.0399999999999991</v>
      </c>
      <c r="CZ35">
        <f t="shared" si="6"/>
        <v>9.0399999999999991</v>
      </c>
      <c r="DA35">
        <f t="shared" si="7"/>
        <v>1</v>
      </c>
      <c r="DB35">
        <f t="shared" si="8"/>
        <v>3.44</v>
      </c>
      <c r="DC35">
        <f t="shared" si="9"/>
        <v>0</v>
      </c>
    </row>
    <row r="36" spans="1:107" x14ac:dyDescent="0.25">
      <c r="A36">
        <f>ROW(Source!A39)</f>
        <v>39</v>
      </c>
      <c r="B36">
        <v>67928636</v>
      </c>
      <c r="C36">
        <v>67929036</v>
      </c>
      <c r="D36">
        <v>56873421</v>
      </c>
      <c r="E36">
        <v>1</v>
      </c>
      <c r="F36">
        <v>1</v>
      </c>
      <c r="G36">
        <v>1</v>
      </c>
      <c r="H36">
        <v>3</v>
      </c>
      <c r="I36" t="s">
        <v>448</v>
      </c>
      <c r="J36" t="s">
        <v>449</v>
      </c>
      <c r="K36" t="s">
        <v>450</v>
      </c>
      <c r="L36">
        <v>1355</v>
      </c>
      <c r="N36">
        <v>1010</v>
      </c>
      <c r="O36" t="s">
        <v>451</v>
      </c>
      <c r="P36" t="s">
        <v>451</v>
      </c>
      <c r="Q36">
        <v>100</v>
      </c>
      <c r="W36">
        <v>0</v>
      </c>
      <c r="X36">
        <v>1794244060</v>
      </c>
      <c r="Y36">
        <v>1.4E-2</v>
      </c>
      <c r="AA36">
        <v>86</v>
      </c>
      <c r="AB36">
        <v>0</v>
      </c>
      <c r="AC36">
        <v>0</v>
      </c>
      <c r="AD36">
        <v>0</v>
      </c>
      <c r="AE36">
        <v>86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1.4E-2</v>
      </c>
      <c r="AU36" t="s">
        <v>6</v>
      </c>
      <c r="AV36">
        <v>0</v>
      </c>
      <c r="AW36">
        <v>2</v>
      </c>
      <c r="AX36">
        <v>67929066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Y36*Source!I39</f>
        <v>1.4E-2</v>
      </c>
      <c r="CY36">
        <f t="shared" si="5"/>
        <v>86</v>
      </c>
      <c r="CZ36">
        <f t="shared" si="6"/>
        <v>86</v>
      </c>
      <c r="DA36">
        <f t="shared" si="7"/>
        <v>1</v>
      </c>
      <c r="DB36">
        <f t="shared" si="8"/>
        <v>1.2</v>
      </c>
      <c r="DC36">
        <f t="shared" si="9"/>
        <v>0</v>
      </c>
    </row>
    <row r="37" spans="1:107" x14ac:dyDescent="0.25">
      <c r="A37">
        <f>ROW(Source!A39)</f>
        <v>39</v>
      </c>
      <c r="B37">
        <v>67928636</v>
      </c>
      <c r="C37">
        <v>67929036</v>
      </c>
      <c r="D37">
        <v>56874334</v>
      </c>
      <c r="E37">
        <v>1</v>
      </c>
      <c r="F37">
        <v>1</v>
      </c>
      <c r="G37">
        <v>1</v>
      </c>
      <c r="H37">
        <v>3</v>
      </c>
      <c r="I37" t="s">
        <v>452</v>
      </c>
      <c r="J37" t="s">
        <v>453</v>
      </c>
      <c r="K37" t="s">
        <v>454</v>
      </c>
      <c r="L37">
        <v>1346</v>
      </c>
      <c r="N37">
        <v>1009</v>
      </c>
      <c r="O37" t="s">
        <v>423</v>
      </c>
      <c r="P37" t="s">
        <v>423</v>
      </c>
      <c r="Q37">
        <v>1</v>
      </c>
      <c r="W37">
        <v>0</v>
      </c>
      <c r="X37">
        <v>-856710481</v>
      </c>
      <c r="Y37">
        <v>2E-3</v>
      </c>
      <c r="AA37">
        <v>133.05000000000001</v>
      </c>
      <c r="AB37">
        <v>0</v>
      </c>
      <c r="AC37">
        <v>0</v>
      </c>
      <c r="AD37">
        <v>0</v>
      </c>
      <c r="AE37">
        <v>133.05000000000001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2E-3</v>
      </c>
      <c r="AU37" t="s">
        <v>6</v>
      </c>
      <c r="AV37">
        <v>0</v>
      </c>
      <c r="AW37">
        <v>2</v>
      </c>
      <c r="AX37">
        <v>67929067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Y37*Source!I39</f>
        <v>2E-3</v>
      </c>
      <c r="CY37">
        <f t="shared" si="5"/>
        <v>133.05000000000001</v>
      </c>
      <c r="CZ37">
        <f t="shared" si="6"/>
        <v>133.05000000000001</v>
      </c>
      <c r="DA37">
        <f t="shared" si="7"/>
        <v>1</v>
      </c>
      <c r="DB37">
        <f t="shared" si="8"/>
        <v>0.27</v>
      </c>
      <c r="DC37">
        <f t="shared" si="9"/>
        <v>0</v>
      </c>
    </row>
    <row r="38" spans="1:107" x14ac:dyDescent="0.25">
      <c r="A38">
        <f>ROW(Source!A39)</f>
        <v>39</v>
      </c>
      <c r="B38">
        <v>67928636</v>
      </c>
      <c r="C38">
        <v>67929036</v>
      </c>
      <c r="D38">
        <v>56892126</v>
      </c>
      <c r="E38">
        <v>1</v>
      </c>
      <c r="F38">
        <v>1</v>
      </c>
      <c r="G38">
        <v>1</v>
      </c>
      <c r="H38">
        <v>3</v>
      </c>
      <c r="I38" t="s">
        <v>427</v>
      </c>
      <c r="J38" t="s">
        <v>428</v>
      </c>
      <c r="K38" t="s">
        <v>429</v>
      </c>
      <c r="L38">
        <v>1348</v>
      </c>
      <c r="N38">
        <v>1009</v>
      </c>
      <c r="O38" t="s">
        <v>430</v>
      </c>
      <c r="P38" t="s">
        <v>430</v>
      </c>
      <c r="Q38">
        <v>1000</v>
      </c>
      <c r="W38">
        <v>0</v>
      </c>
      <c r="X38">
        <v>426000481</v>
      </c>
      <c r="Y38">
        <v>2E-3</v>
      </c>
      <c r="AA38">
        <v>11500</v>
      </c>
      <c r="AB38">
        <v>0</v>
      </c>
      <c r="AC38">
        <v>0</v>
      </c>
      <c r="AD38">
        <v>0</v>
      </c>
      <c r="AE38">
        <v>11500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2E-3</v>
      </c>
      <c r="AU38" t="s">
        <v>6</v>
      </c>
      <c r="AV38">
        <v>0</v>
      </c>
      <c r="AW38">
        <v>2</v>
      </c>
      <c r="AX38">
        <v>67929068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Y38*Source!I39</f>
        <v>2E-3</v>
      </c>
      <c r="CY38">
        <f t="shared" si="5"/>
        <v>11500</v>
      </c>
      <c r="CZ38">
        <f t="shared" si="6"/>
        <v>11500</v>
      </c>
      <c r="DA38">
        <f t="shared" si="7"/>
        <v>1</v>
      </c>
      <c r="DB38">
        <f t="shared" si="8"/>
        <v>23</v>
      </c>
      <c r="DC38">
        <f t="shared" si="9"/>
        <v>0</v>
      </c>
    </row>
    <row r="39" spans="1:107" x14ac:dyDescent="0.25">
      <c r="A39">
        <f>ROW(Source!A39)</f>
        <v>39</v>
      </c>
      <c r="B39">
        <v>67928636</v>
      </c>
      <c r="C39">
        <v>67929036</v>
      </c>
      <c r="D39">
        <v>56907553</v>
      </c>
      <c r="E39">
        <v>1</v>
      </c>
      <c r="F39">
        <v>1</v>
      </c>
      <c r="G39">
        <v>1</v>
      </c>
      <c r="H39">
        <v>3</v>
      </c>
      <c r="I39" t="s">
        <v>431</v>
      </c>
      <c r="J39" t="s">
        <v>432</v>
      </c>
      <c r="K39" t="s">
        <v>433</v>
      </c>
      <c r="L39">
        <v>1346</v>
      </c>
      <c r="N39">
        <v>1009</v>
      </c>
      <c r="O39" t="s">
        <v>423</v>
      </c>
      <c r="P39" t="s">
        <v>423</v>
      </c>
      <c r="Q39">
        <v>1</v>
      </c>
      <c r="W39">
        <v>0</v>
      </c>
      <c r="X39">
        <v>210558753</v>
      </c>
      <c r="Y39">
        <v>4.7E-2</v>
      </c>
      <c r="AA39">
        <v>28.6</v>
      </c>
      <c r="AB39">
        <v>0</v>
      </c>
      <c r="AC39">
        <v>0</v>
      </c>
      <c r="AD39">
        <v>0</v>
      </c>
      <c r="AE39">
        <v>28.6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4.7E-2</v>
      </c>
      <c r="AU39" t="s">
        <v>6</v>
      </c>
      <c r="AV39">
        <v>0</v>
      </c>
      <c r="AW39">
        <v>2</v>
      </c>
      <c r="AX39">
        <v>67929069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Y39*Source!I39</f>
        <v>4.7E-2</v>
      </c>
      <c r="CY39">
        <f t="shared" si="5"/>
        <v>28.6</v>
      </c>
      <c r="CZ39">
        <f t="shared" si="6"/>
        <v>28.6</v>
      </c>
      <c r="DA39">
        <f t="shared" si="7"/>
        <v>1</v>
      </c>
      <c r="DB39">
        <f t="shared" si="8"/>
        <v>1.34</v>
      </c>
      <c r="DC39">
        <f t="shared" si="9"/>
        <v>0</v>
      </c>
    </row>
    <row r="40" spans="1:107" x14ac:dyDescent="0.25">
      <c r="A40">
        <f>ROW(Source!A39)</f>
        <v>39</v>
      </c>
      <c r="B40">
        <v>67928636</v>
      </c>
      <c r="C40">
        <v>67929036</v>
      </c>
      <c r="D40">
        <v>56907707</v>
      </c>
      <c r="E40">
        <v>1</v>
      </c>
      <c r="F40">
        <v>1</v>
      </c>
      <c r="G40">
        <v>1</v>
      </c>
      <c r="H40">
        <v>3</v>
      </c>
      <c r="I40" t="s">
        <v>455</v>
      </c>
      <c r="J40" t="s">
        <v>456</v>
      </c>
      <c r="K40" t="s">
        <v>457</v>
      </c>
      <c r="L40">
        <v>1346</v>
      </c>
      <c r="N40">
        <v>1009</v>
      </c>
      <c r="O40" t="s">
        <v>423</v>
      </c>
      <c r="P40" t="s">
        <v>423</v>
      </c>
      <c r="Q40">
        <v>1</v>
      </c>
      <c r="W40">
        <v>0</v>
      </c>
      <c r="X40">
        <v>-1274984028</v>
      </c>
      <c r="Y40">
        <v>1.4E-2</v>
      </c>
      <c r="AA40">
        <v>35.630000000000003</v>
      </c>
      <c r="AB40">
        <v>0</v>
      </c>
      <c r="AC40">
        <v>0</v>
      </c>
      <c r="AD40">
        <v>0</v>
      </c>
      <c r="AE40">
        <v>35.630000000000003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1.4E-2</v>
      </c>
      <c r="AU40" t="s">
        <v>6</v>
      </c>
      <c r="AV40">
        <v>0</v>
      </c>
      <c r="AW40">
        <v>2</v>
      </c>
      <c r="AX40">
        <v>67929070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Y40*Source!I39</f>
        <v>1.4E-2</v>
      </c>
      <c r="CY40">
        <f t="shared" si="5"/>
        <v>35.630000000000003</v>
      </c>
      <c r="CZ40">
        <f t="shared" si="6"/>
        <v>35.630000000000003</v>
      </c>
      <c r="DA40">
        <f t="shared" si="7"/>
        <v>1</v>
      </c>
      <c r="DB40">
        <f t="shared" si="8"/>
        <v>0.5</v>
      </c>
      <c r="DC40">
        <f t="shared" si="9"/>
        <v>0</v>
      </c>
    </row>
    <row r="41" spans="1:107" x14ac:dyDescent="0.25">
      <c r="A41">
        <f>ROW(Source!A39)</f>
        <v>39</v>
      </c>
      <c r="B41">
        <v>67928636</v>
      </c>
      <c r="C41">
        <v>67929036</v>
      </c>
      <c r="D41">
        <v>56921203</v>
      </c>
      <c r="E41">
        <v>1</v>
      </c>
      <c r="F41">
        <v>1</v>
      </c>
      <c r="G41">
        <v>1</v>
      </c>
      <c r="H41">
        <v>3</v>
      </c>
      <c r="I41" t="s">
        <v>458</v>
      </c>
      <c r="J41" t="s">
        <v>459</v>
      </c>
      <c r="K41" t="s">
        <v>460</v>
      </c>
      <c r="L41">
        <v>1358</v>
      </c>
      <c r="N41">
        <v>1010</v>
      </c>
      <c r="O41" t="s">
        <v>191</v>
      </c>
      <c r="P41" t="s">
        <v>191</v>
      </c>
      <c r="Q41">
        <v>10</v>
      </c>
      <c r="W41">
        <v>0</v>
      </c>
      <c r="X41">
        <v>1386890308</v>
      </c>
      <c r="Y41">
        <v>0.1</v>
      </c>
      <c r="AA41">
        <v>39</v>
      </c>
      <c r="AB41">
        <v>0</v>
      </c>
      <c r="AC41">
        <v>0</v>
      </c>
      <c r="AD41">
        <v>0</v>
      </c>
      <c r="AE41">
        <v>39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0.1</v>
      </c>
      <c r="AU41" t="s">
        <v>6</v>
      </c>
      <c r="AV41">
        <v>0</v>
      </c>
      <c r="AW41">
        <v>2</v>
      </c>
      <c r="AX41">
        <v>67929071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Y41*Source!I39</f>
        <v>0.1</v>
      </c>
      <c r="CY41">
        <f t="shared" si="5"/>
        <v>39</v>
      </c>
      <c r="CZ41">
        <f t="shared" si="6"/>
        <v>39</v>
      </c>
      <c r="DA41">
        <f t="shared" si="7"/>
        <v>1</v>
      </c>
      <c r="DB41">
        <f t="shared" si="8"/>
        <v>3.9</v>
      </c>
      <c r="DC41">
        <f t="shared" si="9"/>
        <v>0</v>
      </c>
    </row>
    <row r="42" spans="1:107" x14ac:dyDescent="0.25">
      <c r="A42">
        <f>ROW(Source!A39)</f>
        <v>39</v>
      </c>
      <c r="B42">
        <v>67928636</v>
      </c>
      <c r="C42">
        <v>67929036</v>
      </c>
      <c r="D42">
        <v>56867659</v>
      </c>
      <c r="E42">
        <v>17</v>
      </c>
      <c r="F42">
        <v>1</v>
      </c>
      <c r="G42">
        <v>1</v>
      </c>
      <c r="H42">
        <v>3</v>
      </c>
      <c r="I42" t="s">
        <v>434</v>
      </c>
      <c r="J42" t="s">
        <v>6</v>
      </c>
      <c r="K42" t="s">
        <v>435</v>
      </c>
      <c r="L42">
        <v>1374</v>
      </c>
      <c r="N42">
        <v>1013</v>
      </c>
      <c r="O42" t="s">
        <v>436</v>
      </c>
      <c r="P42" t="s">
        <v>436</v>
      </c>
      <c r="Q42">
        <v>1</v>
      </c>
      <c r="W42">
        <v>0</v>
      </c>
      <c r="X42">
        <v>-1731369543</v>
      </c>
      <c r="Y42">
        <v>0.44</v>
      </c>
      <c r="AA42">
        <v>1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0.44</v>
      </c>
      <c r="AU42" t="s">
        <v>6</v>
      </c>
      <c r="AV42">
        <v>0</v>
      </c>
      <c r="AW42">
        <v>2</v>
      </c>
      <c r="AX42">
        <v>67929072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Y42*Source!I39</f>
        <v>0.44</v>
      </c>
      <c r="CY42">
        <f t="shared" si="5"/>
        <v>1</v>
      </c>
      <c r="CZ42">
        <f t="shared" si="6"/>
        <v>1</v>
      </c>
      <c r="DA42">
        <f t="shared" si="7"/>
        <v>1</v>
      </c>
      <c r="DB42">
        <f t="shared" si="8"/>
        <v>0.44</v>
      </c>
      <c r="DC42">
        <f t="shared" si="9"/>
        <v>0</v>
      </c>
    </row>
    <row r="43" spans="1:107" x14ac:dyDescent="0.25">
      <c r="A43">
        <f>ROW(Source!A75)</f>
        <v>75</v>
      </c>
      <c r="B43">
        <v>67928636</v>
      </c>
      <c r="C43">
        <v>67929074</v>
      </c>
      <c r="D43">
        <v>57150438</v>
      </c>
      <c r="E43">
        <v>1</v>
      </c>
      <c r="F43">
        <v>1</v>
      </c>
      <c r="G43">
        <v>1</v>
      </c>
      <c r="H43">
        <v>1</v>
      </c>
      <c r="I43" t="s">
        <v>405</v>
      </c>
      <c r="J43" t="s">
        <v>6</v>
      </c>
      <c r="K43" t="s">
        <v>406</v>
      </c>
      <c r="L43">
        <v>1191</v>
      </c>
      <c r="N43">
        <v>1013</v>
      </c>
      <c r="O43" t="s">
        <v>407</v>
      </c>
      <c r="P43" t="s">
        <v>407</v>
      </c>
      <c r="Q43">
        <v>1</v>
      </c>
      <c r="W43">
        <v>0</v>
      </c>
      <c r="X43">
        <v>912892513</v>
      </c>
      <c r="Y43">
        <v>70.64</v>
      </c>
      <c r="AA43">
        <v>0</v>
      </c>
      <c r="AB43">
        <v>0</v>
      </c>
      <c r="AC43">
        <v>0</v>
      </c>
      <c r="AD43">
        <v>9.92</v>
      </c>
      <c r="AE43">
        <v>0</v>
      </c>
      <c r="AF43">
        <v>0</v>
      </c>
      <c r="AG43">
        <v>0</v>
      </c>
      <c r="AH43">
        <v>9.92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70.64</v>
      </c>
      <c r="AU43" t="s">
        <v>6</v>
      </c>
      <c r="AV43">
        <v>1</v>
      </c>
      <c r="AW43">
        <v>2</v>
      </c>
      <c r="AX43">
        <v>67929084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Y43*Source!I75</f>
        <v>9.8896000000000015</v>
      </c>
      <c r="CY43">
        <f>AD43</f>
        <v>9.92</v>
      </c>
      <c r="CZ43">
        <f>AH43</f>
        <v>9.92</v>
      </c>
      <c r="DA43">
        <f>AL43</f>
        <v>1</v>
      </c>
      <c r="DB43">
        <f t="shared" si="8"/>
        <v>700.75</v>
      </c>
      <c r="DC43">
        <f t="shared" si="9"/>
        <v>0</v>
      </c>
    </row>
    <row r="44" spans="1:107" x14ac:dyDescent="0.25">
      <c r="A44">
        <f>ROW(Source!A75)</f>
        <v>75</v>
      </c>
      <c r="B44">
        <v>67928636</v>
      </c>
      <c r="C44">
        <v>67929074</v>
      </c>
      <c r="D44">
        <v>57134533</v>
      </c>
      <c r="E44">
        <v>1</v>
      </c>
      <c r="F44">
        <v>1</v>
      </c>
      <c r="G44">
        <v>1</v>
      </c>
      <c r="H44">
        <v>1</v>
      </c>
      <c r="I44" t="s">
        <v>408</v>
      </c>
      <c r="J44" t="s">
        <v>6</v>
      </c>
      <c r="K44" t="s">
        <v>409</v>
      </c>
      <c r="L44">
        <v>1191</v>
      </c>
      <c r="N44">
        <v>1013</v>
      </c>
      <c r="O44" t="s">
        <v>407</v>
      </c>
      <c r="P44" t="s">
        <v>407</v>
      </c>
      <c r="Q44">
        <v>1</v>
      </c>
      <c r="W44">
        <v>0</v>
      </c>
      <c r="X44">
        <v>-1417349443</v>
      </c>
      <c r="Y44">
        <v>1.75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1.75</v>
      </c>
      <c r="AU44" t="s">
        <v>6</v>
      </c>
      <c r="AV44">
        <v>2</v>
      </c>
      <c r="AW44">
        <v>2</v>
      </c>
      <c r="AX44">
        <v>67929085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Y44*Source!I75</f>
        <v>0.24500000000000002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</row>
    <row r="45" spans="1:107" x14ac:dyDescent="0.25">
      <c r="A45">
        <f>ROW(Source!A75)</f>
        <v>75</v>
      </c>
      <c r="B45">
        <v>67928636</v>
      </c>
      <c r="C45">
        <v>67929074</v>
      </c>
      <c r="D45">
        <v>56951691</v>
      </c>
      <c r="E45">
        <v>1</v>
      </c>
      <c r="F45">
        <v>1</v>
      </c>
      <c r="G45">
        <v>1</v>
      </c>
      <c r="H45">
        <v>2</v>
      </c>
      <c r="I45" t="s">
        <v>410</v>
      </c>
      <c r="J45" t="s">
        <v>411</v>
      </c>
      <c r="K45" t="s">
        <v>412</v>
      </c>
      <c r="L45">
        <v>1368</v>
      </c>
      <c r="N45">
        <v>1011</v>
      </c>
      <c r="O45" t="s">
        <v>413</v>
      </c>
      <c r="P45" t="s">
        <v>413</v>
      </c>
      <c r="Q45">
        <v>1</v>
      </c>
      <c r="W45">
        <v>0</v>
      </c>
      <c r="X45">
        <v>-1718674368</v>
      </c>
      <c r="Y45">
        <v>0.88</v>
      </c>
      <c r="AA45">
        <v>0</v>
      </c>
      <c r="AB45">
        <v>111.99</v>
      </c>
      <c r="AC45">
        <v>13.5</v>
      </c>
      <c r="AD45">
        <v>0</v>
      </c>
      <c r="AE45">
        <v>0</v>
      </c>
      <c r="AF45">
        <v>111.99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0.88</v>
      </c>
      <c r="AU45" t="s">
        <v>6</v>
      </c>
      <c r="AV45">
        <v>0</v>
      </c>
      <c r="AW45">
        <v>2</v>
      </c>
      <c r="AX45">
        <v>67929086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Y45*Source!I75</f>
        <v>0.12320000000000002</v>
      </c>
      <c r="CY45">
        <f>AB45</f>
        <v>111.99</v>
      </c>
      <c r="CZ45">
        <f>AF45</f>
        <v>111.99</v>
      </c>
      <c r="DA45">
        <f>AJ45</f>
        <v>1</v>
      </c>
      <c r="DB45">
        <f t="shared" si="8"/>
        <v>98.55</v>
      </c>
      <c r="DC45">
        <f t="shared" si="9"/>
        <v>11.88</v>
      </c>
    </row>
    <row r="46" spans="1:107" x14ac:dyDescent="0.25">
      <c r="A46">
        <f>ROW(Source!A75)</f>
        <v>75</v>
      </c>
      <c r="B46">
        <v>67928636</v>
      </c>
      <c r="C46">
        <v>67929074</v>
      </c>
      <c r="D46">
        <v>56953077</v>
      </c>
      <c r="E46">
        <v>1</v>
      </c>
      <c r="F46">
        <v>1</v>
      </c>
      <c r="G46">
        <v>1</v>
      </c>
      <c r="H46">
        <v>2</v>
      </c>
      <c r="I46" t="s">
        <v>414</v>
      </c>
      <c r="J46" t="s">
        <v>415</v>
      </c>
      <c r="K46" t="s">
        <v>416</v>
      </c>
      <c r="L46">
        <v>1368</v>
      </c>
      <c r="N46">
        <v>1011</v>
      </c>
      <c r="O46" t="s">
        <v>413</v>
      </c>
      <c r="P46" t="s">
        <v>413</v>
      </c>
      <c r="Q46">
        <v>1</v>
      </c>
      <c r="W46">
        <v>0</v>
      </c>
      <c r="X46">
        <v>1372534845</v>
      </c>
      <c r="Y46">
        <v>0.87</v>
      </c>
      <c r="AA46">
        <v>0</v>
      </c>
      <c r="AB46">
        <v>65.709999999999994</v>
      </c>
      <c r="AC46">
        <v>11.6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0.87</v>
      </c>
      <c r="AU46" t="s">
        <v>6</v>
      </c>
      <c r="AV46">
        <v>0</v>
      </c>
      <c r="AW46">
        <v>2</v>
      </c>
      <c r="AX46">
        <v>67929087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Y46*Source!I75</f>
        <v>0.12180000000000001</v>
      </c>
      <c r="CY46">
        <f>AB46</f>
        <v>65.709999999999994</v>
      </c>
      <c r="CZ46">
        <f>AF46</f>
        <v>65.709999999999994</v>
      </c>
      <c r="DA46">
        <f>AJ46</f>
        <v>1</v>
      </c>
      <c r="DB46">
        <f t="shared" si="8"/>
        <v>57.17</v>
      </c>
      <c r="DC46">
        <f t="shared" si="9"/>
        <v>10.09</v>
      </c>
    </row>
    <row r="47" spans="1:107" x14ac:dyDescent="0.25">
      <c r="A47">
        <f>ROW(Source!A75)</f>
        <v>75</v>
      </c>
      <c r="B47">
        <v>67928636</v>
      </c>
      <c r="C47">
        <v>67929074</v>
      </c>
      <c r="D47">
        <v>56870720</v>
      </c>
      <c r="E47">
        <v>1</v>
      </c>
      <c r="F47">
        <v>1</v>
      </c>
      <c r="G47">
        <v>1</v>
      </c>
      <c r="H47">
        <v>3</v>
      </c>
      <c r="I47" t="s">
        <v>445</v>
      </c>
      <c r="J47" t="s">
        <v>446</v>
      </c>
      <c r="K47" t="s">
        <v>447</v>
      </c>
      <c r="L47">
        <v>1346</v>
      </c>
      <c r="N47">
        <v>1009</v>
      </c>
      <c r="O47" t="s">
        <v>423</v>
      </c>
      <c r="P47" t="s">
        <v>423</v>
      </c>
      <c r="Q47">
        <v>1</v>
      </c>
      <c r="W47">
        <v>0</v>
      </c>
      <c r="X47">
        <v>-1088866022</v>
      </c>
      <c r="Y47">
        <v>0.31</v>
      </c>
      <c r="AA47">
        <v>30.4</v>
      </c>
      <c r="AB47">
        <v>0</v>
      </c>
      <c r="AC47">
        <v>0</v>
      </c>
      <c r="AD47">
        <v>0</v>
      </c>
      <c r="AE47">
        <v>30.4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0.31</v>
      </c>
      <c r="AU47" t="s">
        <v>6</v>
      </c>
      <c r="AV47">
        <v>0</v>
      </c>
      <c r="AW47">
        <v>2</v>
      </c>
      <c r="AX47">
        <v>67929088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Y47*Source!I75</f>
        <v>4.3400000000000001E-2</v>
      </c>
      <c r="CY47">
        <f>AA47</f>
        <v>30.4</v>
      </c>
      <c r="CZ47">
        <f>AE47</f>
        <v>30.4</v>
      </c>
      <c r="DA47">
        <f>AI47</f>
        <v>1</v>
      </c>
      <c r="DB47">
        <f t="shared" si="8"/>
        <v>9.42</v>
      </c>
      <c r="DC47">
        <f t="shared" si="9"/>
        <v>0</v>
      </c>
    </row>
    <row r="48" spans="1:107" x14ac:dyDescent="0.25">
      <c r="A48">
        <f>ROW(Source!A75)</f>
        <v>75</v>
      </c>
      <c r="B48">
        <v>67928636</v>
      </c>
      <c r="C48">
        <v>67929074</v>
      </c>
      <c r="D48">
        <v>56873296</v>
      </c>
      <c r="E48">
        <v>1</v>
      </c>
      <c r="F48">
        <v>1</v>
      </c>
      <c r="G48">
        <v>1</v>
      </c>
      <c r="H48">
        <v>3</v>
      </c>
      <c r="I48" t="s">
        <v>464</v>
      </c>
      <c r="J48" t="s">
        <v>465</v>
      </c>
      <c r="K48" t="s">
        <v>466</v>
      </c>
      <c r="L48">
        <v>1348</v>
      </c>
      <c r="N48">
        <v>1009</v>
      </c>
      <c r="O48" t="s">
        <v>430</v>
      </c>
      <c r="P48" t="s">
        <v>430</v>
      </c>
      <c r="Q48">
        <v>1000</v>
      </c>
      <c r="W48">
        <v>0</v>
      </c>
      <c r="X48">
        <v>251332693</v>
      </c>
      <c r="Y48">
        <v>3.0599999999999998E-3</v>
      </c>
      <c r="AA48">
        <v>12430</v>
      </c>
      <c r="AB48">
        <v>0</v>
      </c>
      <c r="AC48">
        <v>0</v>
      </c>
      <c r="AD48">
        <v>0</v>
      </c>
      <c r="AE48">
        <v>12430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3.0599999999999998E-3</v>
      </c>
      <c r="AU48" t="s">
        <v>6</v>
      </c>
      <c r="AV48">
        <v>0</v>
      </c>
      <c r="AW48">
        <v>2</v>
      </c>
      <c r="AX48">
        <v>67929089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Y48*Source!I75</f>
        <v>4.284E-4</v>
      </c>
      <c r="CY48">
        <f>AA48</f>
        <v>12430</v>
      </c>
      <c r="CZ48">
        <f>AE48</f>
        <v>12430</v>
      </c>
      <c r="DA48">
        <f>AI48</f>
        <v>1</v>
      </c>
      <c r="DB48">
        <f t="shared" si="8"/>
        <v>38.04</v>
      </c>
      <c r="DC48">
        <f t="shared" si="9"/>
        <v>0</v>
      </c>
    </row>
    <row r="49" spans="1:107" x14ac:dyDescent="0.25">
      <c r="A49">
        <f>ROW(Source!A75)</f>
        <v>75</v>
      </c>
      <c r="B49">
        <v>67928636</v>
      </c>
      <c r="C49">
        <v>67929074</v>
      </c>
      <c r="D49">
        <v>56873421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1355</v>
      </c>
      <c r="N49">
        <v>1010</v>
      </c>
      <c r="O49" t="s">
        <v>451</v>
      </c>
      <c r="P49" t="s">
        <v>451</v>
      </c>
      <c r="Q49">
        <v>100</v>
      </c>
      <c r="W49">
        <v>0</v>
      </c>
      <c r="X49">
        <v>1794244060</v>
      </c>
      <c r="Y49">
        <v>4.08</v>
      </c>
      <c r="AA49">
        <v>86</v>
      </c>
      <c r="AB49">
        <v>0</v>
      </c>
      <c r="AC49">
        <v>0</v>
      </c>
      <c r="AD49">
        <v>0</v>
      </c>
      <c r="AE49">
        <v>86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4.08</v>
      </c>
      <c r="AU49" t="s">
        <v>6</v>
      </c>
      <c r="AV49">
        <v>0</v>
      </c>
      <c r="AW49">
        <v>2</v>
      </c>
      <c r="AX49">
        <v>67929090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Y49*Source!I75</f>
        <v>0.57120000000000004</v>
      </c>
      <c r="CY49">
        <f>AA49</f>
        <v>86</v>
      </c>
      <c r="CZ49">
        <f>AE49</f>
        <v>86</v>
      </c>
      <c r="DA49">
        <f>AI49</f>
        <v>1</v>
      </c>
      <c r="DB49">
        <f t="shared" si="8"/>
        <v>350.88</v>
      </c>
      <c r="DC49">
        <f t="shared" si="9"/>
        <v>0</v>
      </c>
    </row>
    <row r="50" spans="1:107" x14ac:dyDescent="0.25">
      <c r="A50">
        <f>ROW(Source!A75)</f>
        <v>75</v>
      </c>
      <c r="B50">
        <v>67928636</v>
      </c>
      <c r="C50">
        <v>67929074</v>
      </c>
      <c r="D50">
        <v>56925050</v>
      </c>
      <c r="E50">
        <v>1</v>
      </c>
      <c r="F50">
        <v>1</v>
      </c>
      <c r="G50">
        <v>1</v>
      </c>
      <c r="H50">
        <v>3</v>
      </c>
      <c r="I50" t="s">
        <v>467</v>
      </c>
      <c r="J50" t="s">
        <v>468</v>
      </c>
      <c r="K50" t="s">
        <v>469</v>
      </c>
      <c r="L50">
        <v>1355</v>
      </c>
      <c r="N50">
        <v>1010</v>
      </c>
      <c r="O50" t="s">
        <v>451</v>
      </c>
      <c r="P50" t="s">
        <v>451</v>
      </c>
      <c r="Q50">
        <v>100</v>
      </c>
      <c r="W50">
        <v>0</v>
      </c>
      <c r="X50">
        <v>783817326</v>
      </c>
      <c r="Y50">
        <v>1.02</v>
      </c>
      <c r="AA50">
        <v>100</v>
      </c>
      <c r="AB50">
        <v>0</v>
      </c>
      <c r="AC50">
        <v>0</v>
      </c>
      <c r="AD50">
        <v>0</v>
      </c>
      <c r="AE50">
        <v>100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1.02</v>
      </c>
      <c r="AU50" t="s">
        <v>6</v>
      </c>
      <c r="AV50">
        <v>0</v>
      </c>
      <c r="AW50">
        <v>2</v>
      </c>
      <c r="AX50">
        <v>67929091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Y50*Source!I75</f>
        <v>0.14280000000000001</v>
      </c>
      <c r="CY50">
        <f>AA50</f>
        <v>100</v>
      </c>
      <c r="CZ50">
        <f>AE50</f>
        <v>100</v>
      </c>
      <c r="DA50">
        <f>AI50</f>
        <v>1</v>
      </c>
      <c r="DB50">
        <f t="shared" si="8"/>
        <v>102</v>
      </c>
      <c r="DC50">
        <f t="shared" si="9"/>
        <v>0</v>
      </c>
    </row>
    <row r="51" spans="1:107" x14ac:dyDescent="0.25">
      <c r="A51">
        <f>ROW(Source!A75)</f>
        <v>75</v>
      </c>
      <c r="B51">
        <v>67928636</v>
      </c>
      <c r="C51">
        <v>67929074</v>
      </c>
      <c r="D51">
        <v>56867659</v>
      </c>
      <c r="E51">
        <v>17</v>
      </c>
      <c r="F51">
        <v>1</v>
      </c>
      <c r="G51">
        <v>1</v>
      </c>
      <c r="H51">
        <v>3</v>
      </c>
      <c r="I51" t="s">
        <v>434</v>
      </c>
      <c r="J51" t="s">
        <v>6</v>
      </c>
      <c r="K51" t="s">
        <v>435</v>
      </c>
      <c r="L51">
        <v>1374</v>
      </c>
      <c r="N51">
        <v>1013</v>
      </c>
      <c r="O51" t="s">
        <v>436</v>
      </c>
      <c r="P51" t="s">
        <v>436</v>
      </c>
      <c r="Q51">
        <v>1</v>
      </c>
      <c r="W51">
        <v>0</v>
      </c>
      <c r="X51">
        <v>-1731369543</v>
      </c>
      <c r="Y51">
        <v>14.02</v>
      </c>
      <c r="AA51">
        <v>1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14.02</v>
      </c>
      <c r="AU51" t="s">
        <v>6</v>
      </c>
      <c r="AV51">
        <v>0</v>
      </c>
      <c r="AW51">
        <v>2</v>
      </c>
      <c r="AX51">
        <v>67929092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Y51*Source!I75</f>
        <v>1.9628000000000001</v>
      </c>
      <c r="CY51">
        <f>AA51</f>
        <v>1</v>
      </c>
      <c r="CZ51">
        <f>AE51</f>
        <v>1</v>
      </c>
      <c r="DA51">
        <f>AI51</f>
        <v>1</v>
      </c>
      <c r="DB51">
        <f t="shared" si="8"/>
        <v>14.02</v>
      </c>
      <c r="DC51">
        <f t="shared" si="9"/>
        <v>0</v>
      </c>
    </row>
    <row r="52" spans="1:107" x14ac:dyDescent="0.25">
      <c r="A52">
        <f>ROW(Source!A78)</f>
        <v>78</v>
      </c>
      <c r="B52">
        <v>67928636</v>
      </c>
      <c r="C52">
        <v>67929095</v>
      </c>
      <c r="D52">
        <v>57150438</v>
      </c>
      <c r="E52">
        <v>1</v>
      </c>
      <c r="F52">
        <v>1</v>
      </c>
      <c r="G52">
        <v>1</v>
      </c>
      <c r="H52">
        <v>1</v>
      </c>
      <c r="I52" t="s">
        <v>405</v>
      </c>
      <c r="J52" t="s">
        <v>6</v>
      </c>
      <c r="K52" t="s">
        <v>406</v>
      </c>
      <c r="L52">
        <v>1191</v>
      </c>
      <c r="N52">
        <v>1013</v>
      </c>
      <c r="O52" t="s">
        <v>407</v>
      </c>
      <c r="P52" t="s">
        <v>407</v>
      </c>
      <c r="Q52">
        <v>1</v>
      </c>
      <c r="W52">
        <v>0</v>
      </c>
      <c r="X52">
        <v>912892513</v>
      </c>
      <c r="Y52">
        <v>78.08</v>
      </c>
      <c r="AA52">
        <v>0</v>
      </c>
      <c r="AB52">
        <v>0</v>
      </c>
      <c r="AC52">
        <v>0</v>
      </c>
      <c r="AD52">
        <v>9.92</v>
      </c>
      <c r="AE52">
        <v>0</v>
      </c>
      <c r="AF52">
        <v>0</v>
      </c>
      <c r="AG52">
        <v>0</v>
      </c>
      <c r="AH52">
        <v>9.92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78.08</v>
      </c>
      <c r="AU52" t="s">
        <v>6</v>
      </c>
      <c r="AV52">
        <v>1</v>
      </c>
      <c r="AW52">
        <v>2</v>
      </c>
      <c r="AX52">
        <v>67929105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Y52*Source!I78</f>
        <v>3.9039999999999999</v>
      </c>
      <c r="CY52">
        <f>AD52</f>
        <v>9.92</v>
      </c>
      <c r="CZ52">
        <f>AH52</f>
        <v>9.92</v>
      </c>
      <c r="DA52">
        <f>AL52</f>
        <v>1</v>
      </c>
      <c r="DB52">
        <f t="shared" si="8"/>
        <v>774.55</v>
      </c>
      <c r="DC52">
        <f t="shared" si="9"/>
        <v>0</v>
      </c>
    </row>
    <row r="53" spans="1:107" x14ac:dyDescent="0.25">
      <c r="A53">
        <f>ROW(Source!A78)</f>
        <v>78</v>
      </c>
      <c r="B53">
        <v>67928636</v>
      </c>
      <c r="C53">
        <v>67929095</v>
      </c>
      <c r="D53">
        <v>57134533</v>
      </c>
      <c r="E53">
        <v>1</v>
      </c>
      <c r="F53">
        <v>1</v>
      </c>
      <c r="G53">
        <v>1</v>
      </c>
      <c r="H53">
        <v>1</v>
      </c>
      <c r="I53" t="s">
        <v>408</v>
      </c>
      <c r="J53" t="s">
        <v>6</v>
      </c>
      <c r="K53" t="s">
        <v>409</v>
      </c>
      <c r="L53">
        <v>1191</v>
      </c>
      <c r="N53">
        <v>1013</v>
      </c>
      <c r="O53" t="s">
        <v>407</v>
      </c>
      <c r="P53" t="s">
        <v>407</v>
      </c>
      <c r="Q53">
        <v>1</v>
      </c>
      <c r="W53">
        <v>0</v>
      </c>
      <c r="X53">
        <v>-1417349443</v>
      </c>
      <c r="Y53">
        <v>2.16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2.16</v>
      </c>
      <c r="AU53" t="s">
        <v>6</v>
      </c>
      <c r="AV53">
        <v>2</v>
      </c>
      <c r="AW53">
        <v>2</v>
      </c>
      <c r="AX53">
        <v>67929106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Y53*Source!I78</f>
        <v>0.10800000000000001</v>
      </c>
      <c r="CY53">
        <f>AD53</f>
        <v>0</v>
      </c>
      <c r="CZ53">
        <f>AH53</f>
        <v>0</v>
      </c>
      <c r="DA53">
        <f>AL53</f>
        <v>1</v>
      </c>
      <c r="DB53">
        <f t="shared" si="8"/>
        <v>0</v>
      </c>
      <c r="DC53">
        <f t="shared" si="9"/>
        <v>0</v>
      </c>
    </row>
    <row r="54" spans="1:107" x14ac:dyDescent="0.25">
      <c r="A54">
        <f>ROW(Source!A78)</f>
        <v>78</v>
      </c>
      <c r="B54">
        <v>67928636</v>
      </c>
      <c r="C54">
        <v>67929095</v>
      </c>
      <c r="D54">
        <v>56951691</v>
      </c>
      <c r="E54">
        <v>1</v>
      </c>
      <c r="F54">
        <v>1</v>
      </c>
      <c r="G54">
        <v>1</v>
      </c>
      <c r="H54">
        <v>2</v>
      </c>
      <c r="I54" t="s">
        <v>410</v>
      </c>
      <c r="J54" t="s">
        <v>411</v>
      </c>
      <c r="K54" t="s">
        <v>412</v>
      </c>
      <c r="L54">
        <v>1368</v>
      </c>
      <c r="N54">
        <v>1011</v>
      </c>
      <c r="O54" t="s">
        <v>413</v>
      </c>
      <c r="P54" t="s">
        <v>413</v>
      </c>
      <c r="Q54">
        <v>1</v>
      </c>
      <c r="W54">
        <v>0</v>
      </c>
      <c r="X54">
        <v>-1718674368</v>
      </c>
      <c r="Y54">
        <v>1.08</v>
      </c>
      <c r="AA54">
        <v>0</v>
      </c>
      <c r="AB54">
        <v>111.99</v>
      </c>
      <c r="AC54">
        <v>13.5</v>
      </c>
      <c r="AD54">
        <v>0</v>
      </c>
      <c r="AE54">
        <v>0</v>
      </c>
      <c r="AF54">
        <v>111.99</v>
      </c>
      <c r="AG54">
        <v>13.5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1.08</v>
      </c>
      <c r="AU54" t="s">
        <v>6</v>
      </c>
      <c r="AV54">
        <v>0</v>
      </c>
      <c r="AW54">
        <v>2</v>
      </c>
      <c r="AX54">
        <v>67929107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Y54*Source!I78</f>
        <v>5.4000000000000006E-2</v>
      </c>
      <c r="CY54">
        <f>AB54</f>
        <v>111.99</v>
      </c>
      <c r="CZ54">
        <f>AF54</f>
        <v>111.99</v>
      </c>
      <c r="DA54">
        <f>AJ54</f>
        <v>1</v>
      </c>
      <c r="DB54">
        <f t="shared" si="8"/>
        <v>120.95</v>
      </c>
      <c r="DC54">
        <f t="shared" si="9"/>
        <v>14.58</v>
      </c>
    </row>
    <row r="55" spans="1:107" x14ac:dyDescent="0.25">
      <c r="A55">
        <f>ROW(Source!A78)</f>
        <v>78</v>
      </c>
      <c r="B55">
        <v>67928636</v>
      </c>
      <c r="C55">
        <v>67929095</v>
      </c>
      <c r="D55">
        <v>56953077</v>
      </c>
      <c r="E55">
        <v>1</v>
      </c>
      <c r="F55">
        <v>1</v>
      </c>
      <c r="G55">
        <v>1</v>
      </c>
      <c r="H55">
        <v>2</v>
      </c>
      <c r="I55" t="s">
        <v>414</v>
      </c>
      <c r="J55" t="s">
        <v>415</v>
      </c>
      <c r="K55" t="s">
        <v>416</v>
      </c>
      <c r="L55">
        <v>1368</v>
      </c>
      <c r="N55">
        <v>1011</v>
      </c>
      <c r="O55" t="s">
        <v>413</v>
      </c>
      <c r="P55" t="s">
        <v>413</v>
      </c>
      <c r="Q55">
        <v>1</v>
      </c>
      <c r="W55">
        <v>0</v>
      </c>
      <c r="X55">
        <v>1372534845</v>
      </c>
      <c r="Y55">
        <v>1.08</v>
      </c>
      <c r="AA55">
        <v>0</v>
      </c>
      <c r="AB55">
        <v>65.709999999999994</v>
      </c>
      <c r="AC55">
        <v>11.6</v>
      </c>
      <c r="AD55">
        <v>0</v>
      </c>
      <c r="AE55">
        <v>0</v>
      </c>
      <c r="AF55">
        <v>65.709999999999994</v>
      </c>
      <c r="AG55">
        <v>11.6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1.08</v>
      </c>
      <c r="AU55" t="s">
        <v>6</v>
      </c>
      <c r="AV55">
        <v>0</v>
      </c>
      <c r="AW55">
        <v>2</v>
      </c>
      <c r="AX55">
        <v>67929108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Y55*Source!I78</f>
        <v>5.4000000000000006E-2</v>
      </c>
      <c r="CY55">
        <f>AB55</f>
        <v>65.709999999999994</v>
      </c>
      <c r="CZ55">
        <f>AF55</f>
        <v>65.709999999999994</v>
      </c>
      <c r="DA55">
        <f>AJ55</f>
        <v>1</v>
      </c>
      <c r="DB55">
        <f t="shared" si="8"/>
        <v>70.97</v>
      </c>
      <c r="DC55">
        <f t="shared" si="9"/>
        <v>12.53</v>
      </c>
    </row>
    <row r="56" spans="1:107" x14ac:dyDescent="0.25">
      <c r="A56">
        <f>ROW(Source!A78)</f>
        <v>78</v>
      </c>
      <c r="B56">
        <v>67928636</v>
      </c>
      <c r="C56">
        <v>67929095</v>
      </c>
      <c r="D56">
        <v>56870720</v>
      </c>
      <c r="E56">
        <v>1</v>
      </c>
      <c r="F56">
        <v>1</v>
      </c>
      <c r="G56">
        <v>1</v>
      </c>
      <c r="H56">
        <v>3</v>
      </c>
      <c r="I56" t="s">
        <v>445</v>
      </c>
      <c r="J56" t="s">
        <v>446</v>
      </c>
      <c r="K56" t="s">
        <v>447</v>
      </c>
      <c r="L56">
        <v>1346</v>
      </c>
      <c r="N56">
        <v>1009</v>
      </c>
      <c r="O56" t="s">
        <v>423</v>
      </c>
      <c r="P56" t="s">
        <v>423</v>
      </c>
      <c r="Q56">
        <v>1</v>
      </c>
      <c r="W56">
        <v>0</v>
      </c>
      <c r="X56">
        <v>-1088866022</v>
      </c>
      <c r="Y56">
        <v>0.31</v>
      </c>
      <c r="AA56">
        <v>30.4</v>
      </c>
      <c r="AB56">
        <v>0</v>
      </c>
      <c r="AC56">
        <v>0</v>
      </c>
      <c r="AD56">
        <v>0</v>
      </c>
      <c r="AE56">
        <v>30.4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0.31</v>
      </c>
      <c r="AU56" t="s">
        <v>6</v>
      </c>
      <c r="AV56">
        <v>0</v>
      </c>
      <c r="AW56">
        <v>2</v>
      </c>
      <c r="AX56">
        <v>67929109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Y56*Source!I78</f>
        <v>1.55E-2</v>
      </c>
      <c r="CY56">
        <f>AA56</f>
        <v>30.4</v>
      </c>
      <c r="CZ56">
        <f>AE56</f>
        <v>30.4</v>
      </c>
      <c r="DA56">
        <f>AI56</f>
        <v>1</v>
      </c>
      <c r="DB56">
        <f t="shared" si="8"/>
        <v>9.42</v>
      </c>
      <c r="DC56">
        <f t="shared" si="9"/>
        <v>0</v>
      </c>
    </row>
    <row r="57" spans="1:107" x14ac:dyDescent="0.25">
      <c r="A57">
        <f>ROW(Source!A78)</f>
        <v>78</v>
      </c>
      <c r="B57">
        <v>67928636</v>
      </c>
      <c r="C57">
        <v>67929095</v>
      </c>
      <c r="D57">
        <v>56873296</v>
      </c>
      <c r="E57">
        <v>1</v>
      </c>
      <c r="F57">
        <v>1</v>
      </c>
      <c r="G57">
        <v>1</v>
      </c>
      <c r="H57">
        <v>3</v>
      </c>
      <c r="I57" t="s">
        <v>464</v>
      </c>
      <c r="J57" t="s">
        <v>465</v>
      </c>
      <c r="K57" t="s">
        <v>466</v>
      </c>
      <c r="L57">
        <v>1348</v>
      </c>
      <c r="N57">
        <v>1009</v>
      </c>
      <c r="O57" t="s">
        <v>430</v>
      </c>
      <c r="P57" t="s">
        <v>430</v>
      </c>
      <c r="Q57">
        <v>1000</v>
      </c>
      <c r="W57">
        <v>0</v>
      </c>
      <c r="X57">
        <v>251332693</v>
      </c>
      <c r="Y57">
        <v>3.0599999999999998E-3</v>
      </c>
      <c r="AA57">
        <v>12430</v>
      </c>
      <c r="AB57">
        <v>0</v>
      </c>
      <c r="AC57">
        <v>0</v>
      </c>
      <c r="AD57">
        <v>0</v>
      </c>
      <c r="AE57">
        <v>12430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3.0599999999999998E-3</v>
      </c>
      <c r="AU57" t="s">
        <v>6</v>
      </c>
      <c r="AV57">
        <v>0</v>
      </c>
      <c r="AW57">
        <v>2</v>
      </c>
      <c r="AX57">
        <v>67929110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Y57*Source!I78</f>
        <v>1.5300000000000001E-4</v>
      </c>
      <c r="CY57">
        <f>AA57</f>
        <v>12430</v>
      </c>
      <c r="CZ57">
        <f>AE57</f>
        <v>12430</v>
      </c>
      <c r="DA57">
        <f>AI57</f>
        <v>1</v>
      </c>
      <c r="DB57">
        <f t="shared" si="8"/>
        <v>38.04</v>
      </c>
      <c r="DC57">
        <f t="shared" si="9"/>
        <v>0</v>
      </c>
    </row>
    <row r="58" spans="1:107" x14ac:dyDescent="0.25">
      <c r="A58">
        <f>ROW(Source!A78)</f>
        <v>78</v>
      </c>
      <c r="B58">
        <v>67928636</v>
      </c>
      <c r="C58">
        <v>67929095</v>
      </c>
      <c r="D58">
        <v>56873421</v>
      </c>
      <c r="E58">
        <v>1</v>
      </c>
      <c r="F58">
        <v>1</v>
      </c>
      <c r="G58">
        <v>1</v>
      </c>
      <c r="H58">
        <v>3</v>
      </c>
      <c r="I58" t="s">
        <v>448</v>
      </c>
      <c r="J58" t="s">
        <v>449</v>
      </c>
      <c r="K58" t="s">
        <v>450</v>
      </c>
      <c r="L58">
        <v>1355</v>
      </c>
      <c r="N58">
        <v>1010</v>
      </c>
      <c r="O58" t="s">
        <v>451</v>
      </c>
      <c r="P58" t="s">
        <v>451</v>
      </c>
      <c r="Q58">
        <v>100</v>
      </c>
      <c r="W58">
        <v>0</v>
      </c>
      <c r="X58">
        <v>1794244060</v>
      </c>
      <c r="Y58">
        <v>4.08</v>
      </c>
      <c r="AA58">
        <v>86</v>
      </c>
      <c r="AB58">
        <v>0</v>
      </c>
      <c r="AC58">
        <v>0</v>
      </c>
      <c r="AD58">
        <v>0</v>
      </c>
      <c r="AE58">
        <v>86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4.08</v>
      </c>
      <c r="AU58" t="s">
        <v>6</v>
      </c>
      <c r="AV58">
        <v>0</v>
      </c>
      <c r="AW58">
        <v>2</v>
      </c>
      <c r="AX58">
        <v>67929111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Y58*Source!I78</f>
        <v>0.20400000000000001</v>
      </c>
      <c r="CY58">
        <f>AA58</f>
        <v>86</v>
      </c>
      <c r="CZ58">
        <f>AE58</f>
        <v>86</v>
      </c>
      <c r="DA58">
        <f>AI58</f>
        <v>1</v>
      </c>
      <c r="DB58">
        <f t="shared" si="8"/>
        <v>350.88</v>
      </c>
      <c r="DC58">
        <f t="shared" si="9"/>
        <v>0</v>
      </c>
    </row>
    <row r="59" spans="1:107" x14ac:dyDescent="0.25">
      <c r="A59">
        <f>ROW(Source!A78)</f>
        <v>78</v>
      </c>
      <c r="B59">
        <v>67928636</v>
      </c>
      <c r="C59">
        <v>67929095</v>
      </c>
      <c r="D59">
        <v>56925050</v>
      </c>
      <c r="E59">
        <v>1</v>
      </c>
      <c r="F59">
        <v>1</v>
      </c>
      <c r="G59">
        <v>1</v>
      </c>
      <c r="H59">
        <v>3</v>
      </c>
      <c r="I59" t="s">
        <v>467</v>
      </c>
      <c r="J59" t="s">
        <v>468</v>
      </c>
      <c r="K59" t="s">
        <v>469</v>
      </c>
      <c r="L59">
        <v>1355</v>
      </c>
      <c r="N59">
        <v>1010</v>
      </c>
      <c r="O59" t="s">
        <v>451</v>
      </c>
      <c r="P59" t="s">
        <v>451</v>
      </c>
      <c r="Q59">
        <v>100</v>
      </c>
      <c r="W59">
        <v>0</v>
      </c>
      <c r="X59">
        <v>783817326</v>
      </c>
      <c r="Y59">
        <v>1.02</v>
      </c>
      <c r="AA59">
        <v>100</v>
      </c>
      <c r="AB59">
        <v>0</v>
      </c>
      <c r="AC59">
        <v>0</v>
      </c>
      <c r="AD59">
        <v>0</v>
      </c>
      <c r="AE59">
        <v>100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1.02</v>
      </c>
      <c r="AU59" t="s">
        <v>6</v>
      </c>
      <c r="AV59">
        <v>0</v>
      </c>
      <c r="AW59">
        <v>2</v>
      </c>
      <c r="AX59">
        <v>67929112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Y59*Source!I78</f>
        <v>5.1000000000000004E-2</v>
      </c>
      <c r="CY59">
        <f>AA59</f>
        <v>100</v>
      </c>
      <c r="CZ59">
        <f>AE59</f>
        <v>100</v>
      </c>
      <c r="DA59">
        <f>AI59</f>
        <v>1</v>
      </c>
      <c r="DB59">
        <f t="shared" si="8"/>
        <v>102</v>
      </c>
      <c r="DC59">
        <f t="shared" si="9"/>
        <v>0</v>
      </c>
    </row>
    <row r="60" spans="1:107" x14ac:dyDescent="0.25">
      <c r="A60">
        <f>ROW(Source!A78)</f>
        <v>78</v>
      </c>
      <c r="B60">
        <v>67928636</v>
      </c>
      <c r="C60">
        <v>67929095</v>
      </c>
      <c r="D60">
        <v>56867659</v>
      </c>
      <c r="E60">
        <v>17</v>
      </c>
      <c r="F60">
        <v>1</v>
      </c>
      <c r="G60">
        <v>1</v>
      </c>
      <c r="H60">
        <v>3</v>
      </c>
      <c r="I60" t="s">
        <v>434</v>
      </c>
      <c r="J60" t="s">
        <v>6</v>
      </c>
      <c r="K60" t="s">
        <v>435</v>
      </c>
      <c r="L60">
        <v>1374</v>
      </c>
      <c r="N60">
        <v>1013</v>
      </c>
      <c r="O60" t="s">
        <v>436</v>
      </c>
      <c r="P60" t="s">
        <v>436</v>
      </c>
      <c r="Q60">
        <v>1</v>
      </c>
      <c r="W60">
        <v>0</v>
      </c>
      <c r="X60">
        <v>-1731369543</v>
      </c>
      <c r="Y60">
        <v>15.49</v>
      </c>
      <c r="AA60">
        <v>1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15.49</v>
      </c>
      <c r="AU60" t="s">
        <v>6</v>
      </c>
      <c r="AV60">
        <v>0</v>
      </c>
      <c r="AW60">
        <v>2</v>
      </c>
      <c r="AX60">
        <v>67929113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Y60*Source!I78</f>
        <v>0.77450000000000008</v>
      </c>
      <c r="CY60">
        <f>AA60</f>
        <v>1</v>
      </c>
      <c r="CZ60">
        <f>AE60</f>
        <v>1</v>
      </c>
      <c r="DA60">
        <f>AI60</f>
        <v>1</v>
      </c>
      <c r="DB60">
        <f t="shared" si="8"/>
        <v>15.49</v>
      </c>
      <c r="DC60">
        <f t="shared" si="9"/>
        <v>0</v>
      </c>
    </row>
    <row r="61" spans="1:107" x14ac:dyDescent="0.25">
      <c r="A61">
        <f>ROW(Source!A80)</f>
        <v>80</v>
      </c>
      <c r="B61">
        <v>67928636</v>
      </c>
      <c r="C61">
        <v>67929115</v>
      </c>
      <c r="D61">
        <v>57150438</v>
      </c>
      <c r="E61">
        <v>1</v>
      </c>
      <c r="F61">
        <v>1</v>
      </c>
      <c r="G61">
        <v>1</v>
      </c>
      <c r="H61">
        <v>1</v>
      </c>
      <c r="I61" t="s">
        <v>405</v>
      </c>
      <c r="J61" t="s">
        <v>6</v>
      </c>
      <c r="K61" t="s">
        <v>406</v>
      </c>
      <c r="L61">
        <v>1191</v>
      </c>
      <c r="N61">
        <v>1013</v>
      </c>
      <c r="O61" t="s">
        <v>407</v>
      </c>
      <c r="P61" t="s">
        <v>407</v>
      </c>
      <c r="Q61">
        <v>1</v>
      </c>
      <c r="W61">
        <v>0</v>
      </c>
      <c r="X61">
        <v>912892513</v>
      </c>
      <c r="Y61">
        <v>30.48</v>
      </c>
      <c r="AA61">
        <v>0</v>
      </c>
      <c r="AB61">
        <v>0</v>
      </c>
      <c r="AC61">
        <v>0</v>
      </c>
      <c r="AD61">
        <v>9.92</v>
      </c>
      <c r="AE61">
        <v>0</v>
      </c>
      <c r="AF61">
        <v>0</v>
      </c>
      <c r="AG61">
        <v>0</v>
      </c>
      <c r="AH61">
        <v>9.92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30.48</v>
      </c>
      <c r="AU61" t="s">
        <v>6</v>
      </c>
      <c r="AV61">
        <v>1</v>
      </c>
      <c r="AW61">
        <v>2</v>
      </c>
      <c r="AX61">
        <v>67929125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Y61*Source!I80</f>
        <v>1.2192000000000001</v>
      </c>
      <c r="CY61">
        <f>AD61</f>
        <v>9.92</v>
      </c>
      <c r="CZ61">
        <f>AH61</f>
        <v>9.92</v>
      </c>
      <c r="DA61">
        <f>AL61</f>
        <v>1</v>
      </c>
      <c r="DB61">
        <f t="shared" si="8"/>
        <v>302.36</v>
      </c>
      <c r="DC61">
        <f t="shared" si="9"/>
        <v>0</v>
      </c>
    </row>
    <row r="62" spans="1:107" x14ac:dyDescent="0.25">
      <c r="A62">
        <f>ROW(Source!A80)</f>
        <v>80</v>
      </c>
      <c r="B62">
        <v>67928636</v>
      </c>
      <c r="C62">
        <v>67929115</v>
      </c>
      <c r="D62">
        <v>57134533</v>
      </c>
      <c r="E62">
        <v>1</v>
      </c>
      <c r="F62">
        <v>1</v>
      </c>
      <c r="G62">
        <v>1</v>
      </c>
      <c r="H62">
        <v>1</v>
      </c>
      <c r="I62" t="s">
        <v>408</v>
      </c>
      <c r="J62" t="s">
        <v>6</v>
      </c>
      <c r="K62" t="s">
        <v>409</v>
      </c>
      <c r="L62">
        <v>1191</v>
      </c>
      <c r="N62">
        <v>1013</v>
      </c>
      <c r="O62" t="s">
        <v>407</v>
      </c>
      <c r="P62" t="s">
        <v>407</v>
      </c>
      <c r="Q62">
        <v>1</v>
      </c>
      <c r="W62">
        <v>0</v>
      </c>
      <c r="X62">
        <v>-1417349443</v>
      </c>
      <c r="Y62">
        <v>0.05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0.05</v>
      </c>
      <c r="AU62" t="s">
        <v>6</v>
      </c>
      <c r="AV62">
        <v>2</v>
      </c>
      <c r="AW62">
        <v>2</v>
      </c>
      <c r="AX62">
        <v>67929126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Y62*Source!I80</f>
        <v>2E-3</v>
      </c>
      <c r="CY62">
        <f>AD62</f>
        <v>0</v>
      </c>
      <c r="CZ62">
        <f>AH62</f>
        <v>0</v>
      </c>
      <c r="DA62">
        <f>AL62</f>
        <v>1</v>
      </c>
      <c r="DB62">
        <f t="shared" si="8"/>
        <v>0</v>
      </c>
      <c r="DC62">
        <f t="shared" si="9"/>
        <v>0</v>
      </c>
    </row>
    <row r="63" spans="1:107" x14ac:dyDescent="0.25">
      <c r="A63">
        <f>ROW(Source!A80)</f>
        <v>80</v>
      </c>
      <c r="B63">
        <v>67928636</v>
      </c>
      <c r="C63">
        <v>67929115</v>
      </c>
      <c r="D63">
        <v>56951691</v>
      </c>
      <c r="E63">
        <v>1</v>
      </c>
      <c r="F63">
        <v>1</v>
      </c>
      <c r="G63">
        <v>1</v>
      </c>
      <c r="H63">
        <v>2</v>
      </c>
      <c r="I63" t="s">
        <v>410</v>
      </c>
      <c r="J63" t="s">
        <v>411</v>
      </c>
      <c r="K63" t="s">
        <v>412</v>
      </c>
      <c r="L63">
        <v>1368</v>
      </c>
      <c r="N63">
        <v>1011</v>
      </c>
      <c r="O63" t="s">
        <v>413</v>
      </c>
      <c r="P63" t="s">
        <v>413</v>
      </c>
      <c r="Q63">
        <v>1</v>
      </c>
      <c r="W63">
        <v>0</v>
      </c>
      <c r="X63">
        <v>-1718674368</v>
      </c>
      <c r="Y63">
        <v>0.03</v>
      </c>
      <c r="AA63">
        <v>0</v>
      </c>
      <c r="AB63">
        <v>111.99</v>
      </c>
      <c r="AC63">
        <v>13.5</v>
      </c>
      <c r="AD63">
        <v>0</v>
      </c>
      <c r="AE63">
        <v>0</v>
      </c>
      <c r="AF63">
        <v>111.99</v>
      </c>
      <c r="AG63">
        <v>13.5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0.03</v>
      </c>
      <c r="AU63" t="s">
        <v>6</v>
      </c>
      <c r="AV63">
        <v>0</v>
      </c>
      <c r="AW63">
        <v>2</v>
      </c>
      <c r="AX63">
        <v>67929127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Y63*Source!I80</f>
        <v>1.1999999999999999E-3</v>
      </c>
      <c r="CY63">
        <f>AB63</f>
        <v>111.99</v>
      </c>
      <c r="CZ63">
        <f>AF63</f>
        <v>111.99</v>
      </c>
      <c r="DA63">
        <f>AJ63</f>
        <v>1</v>
      </c>
      <c r="DB63">
        <f t="shared" si="8"/>
        <v>3.36</v>
      </c>
      <c r="DC63">
        <f t="shared" si="9"/>
        <v>0.41</v>
      </c>
    </row>
    <row r="64" spans="1:107" x14ac:dyDescent="0.25">
      <c r="A64">
        <f>ROW(Source!A80)</f>
        <v>80</v>
      </c>
      <c r="B64">
        <v>67928636</v>
      </c>
      <c r="C64">
        <v>67929115</v>
      </c>
      <c r="D64">
        <v>56953077</v>
      </c>
      <c r="E64">
        <v>1</v>
      </c>
      <c r="F64">
        <v>1</v>
      </c>
      <c r="G64">
        <v>1</v>
      </c>
      <c r="H64">
        <v>2</v>
      </c>
      <c r="I64" t="s">
        <v>414</v>
      </c>
      <c r="J64" t="s">
        <v>415</v>
      </c>
      <c r="K64" t="s">
        <v>416</v>
      </c>
      <c r="L64">
        <v>1368</v>
      </c>
      <c r="N64">
        <v>1011</v>
      </c>
      <c r="O64" t="s">
        <v>413</v>
      </c>
      <c r="P64" t="s">
        <v>413</v>
      </c>
      <c r="Q64">
        <v>1</v>
      </c>
      <c r="W64">
        <v>0</v>
      </c>
      <c r="X64">
        <v>1372534845</v>
      </c>
      <c r="Y64">
        <v>0.02</v>
      </c>
      <c r="AA64">
        <v>0</v>
      </c>
      <c r="AB64">
        <v>65.709999999999994</v>
      </c>
      <c r="AC64">
        <v>11.6</v>
      </c>
      <c r="AD64">
        <v>0</v>
      </c>
      <c r="AE64">
        <v>0</v>
      </c>
      <c r="AF64">
        <v>65.709999999999994</v>
      </c>
      <c r="AG64">
        <v>11.6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0.02</v>
      </c>
      <c r="AU64" t="s">
        <v>6</v>
      </c>
      <c r="AV64">
        <v>0</v>
      </c>
      <c r="AW64">
        <v>2</v>
      </c>
      <c r="AX64">
        <v>67929128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Y64*Source!I80</f>
        <v>8.0000000000000004E-4</v>
      </c>
      <c r="CY64">
        <f>AB64</f>
        <v>65.709999999999994</v>
      </c>
      <c r="CZ64">
        <f>AF64</f>
        <v>65.709999999999994</v>
      </c>
      <c r="DA64">
        <f>AJ64</f>
        <v>1</v>
      </c>
      <c r="DB64">
        <f t="shared" si="8"/>
        <v>1.31</v>
      </c>
      <c r="DC64">
        <f t="shared" si="9"/>
        <v>0.23</v>
      </c>
    </row>
    <row r="65" spans="1:107" x14ac:dyDescent="0.25">
      <c r="A65">
        <f>ROW(Source!A80)</f>
        <v>80</v>
      </c>
      <c r="B65">
        <v>67928636</v>
      </c>
      <c r="C65">
        <v>67929115</v>
      </c>
      <c r="D65">
        <v>56870720</v>
      </c>
      <c r="E65">
        <v>1</v>
      </c>
      <c r="F65">
        <v>1</v>
      </c>
      <c r="G65">
        <v>1</v>
      </c>
      <c r="H65">
        <v>3</v>
      </c>
      <c r="I65" t="s">
        <v>445</v>
      </c>
      <c r="J65" t="s">
        <v>446</v>
      </c>
      <c r="K65" t="s">
        <v>447</v>
      </c>
      <c r="L65">
        <v>1346</v>
      </c>
      <c r="N65">
        <v>1009</v>
      </c>
      <c r="O65" t="s">
        <v>423</v>
      </c>
      <c r="P65" t="s">
        <v>423</v>
      </c>
      <c r="Q65">
        <v>1</v>
      </c>
      <c r="W65">
        <v>0</v>
      </c>
      <c r="X65">
        <v>-1088866022</v>
      </c>
      <c r="Y65">
        <v>0.42</v>
      </c>
      <c r="AA65">
        <v>30.4</v>
      </c>
      <c r="AB65">
        <v>0</v>
      </c>
      <c r="AC65">
        <v>0</v>
      </c>
      <c r="AD65">
        <v>0</v>
      </c>
      <c r="AE65">
        <v>30.4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0.42</v>
      </c>
      <c r="AU65" t="s">
        <v>6</v>
      </c>
      <c r="AV65">
        <v>0</v>
      </c>
      <c r="AW65">
        <v>2</v>
      </c>
      <c r="AX65">
        <v>67929129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Y65*Source!I80</f>
        <v>1.6799999999999999E-2</v>
      </c>
      <c r="CY65">
        <f>AA65</f>
        <v>30.4</v>
      </c>
      <c r="CZ65">
        <f>AE65</f>
        <v>30.4</v>
      </c>
      <c r="DA65">
        <f>AI65</f>
        <v>1</v>
      </c>
      <c r="DB65">
        <f t="shared" ref="DB65:DB96" si="10">ROUND(ROUND(AT65*CZ65,2),6)</f>
        <v>12.77</v>
      </c>
      <c r="DC65">
        <f t="shared" ref="DC65:DC96" si="11">ROUND(ROUND(AT65*AG65,2),6)</f>
        <v>0</v>
      </c>
    </row>
    <row r="66" spans="1:107" x14ac:dyDescent="0.25">
      <c r="A66">
        <f>ROW(Source!A80)</f>
        <v>80</v>
      </c>
      <c r="B66">
        <v>67928636</v>
      </c>
      <c r="C66">
        <v>67929115</v>
      </c>
      <c r="D66">
        <v>56873289</v>
      </c>
      <c r="E66">
        <v>1</v>
      </c>
      <c r="F66">
        <v>1</v>
      </c>
      <c r="G66">
        <v>1</v>
      </c>
      <c r="H66">
        <v>3</v>
      </c>
      <c r="I66" t="s">
        <v>424</v>
      </c>
      <c r="J66" t="s">
        <v>425</v>
      </c>
      <c r="K66" t="s">
        <v>426</v>
      </c>
      <c r="L66">
        <v>1346</v>
      </c>
      <c r="N66">
        <v>1009</v>
      </c>
      <c r="O66" t="s">
        <v>423</v>
      </c>
      <c r="P66" t="s">
        <v>423</v>
      </c>
      <c r="Q66">
        <v>1</v>
      </c>
      <c r="W66">
        <v>0</v>
      </c>
      <c r="X66">
        <v>103900845</v>
      </c>
      <c r="Y66">
        <v>1.5</v>
      </c>
      <c r="AA66">
        <v>9.0399999999999991</v>
      </c>
      <c r="AB66">
        <v>0</v>
      </c>
      <c r="AC66">
        <v>0</v>
      </c>
      <c r="AD66">
        <v>0</v>
      </c>
      <c r="AE66">
        <v>9.0399999999999991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1.5</v>
      </c>
      <c r="AU66" t="s">
        <v>6</v>
      </c>
      <c r="AV66">
        <v>0</v>
      </c>
      <c r="AW66">
        <v>2</v>
      </c>
      <c r="AX66">
        <v>67929130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Y66*Source!I80</f>
        <v>0.06</v>
      </c>
      <c r="CY66">
        <f>AA66</f>
        <v>9.0399999999999991</v>
      </c>
      <c r="CZ66">
        <f>AE66</f>
        <v>9.0399999999999991</v>
      </c>
      <c r="DA66">
        <f>AI66</f>
        <v>1</v>
      </c>
      <c r="DB66">
        <f t="shared" si="10"/>
        <v>13.56</v>
      </c>
      <c r="DC66">
        <f t="shared" si="11"/>
        <v>0</v>
      </c>
    </row>
    <row r="67" spans="1:107" x14ac:dyDescent="0.25">
      <c r="A67">
        <f>ROW(Source!A80)</f>
        <v>80</v>
      </c>
      <c r="B67">
        <v>67928636</v>
      </c>
      <c r="C67">
        <v>67929115</v>
      </c>
      <c r="D67">
        <v>56875354</v>
      </c>
      <c r="E67">
        <v>1</v>
      </c>
      <c r="F67">
        <v>1</v>
      </c>
      <c r="G67">
        <v>1</v>
      </c>
      <c r="H67">
        <v>3</v>
      </c>
      <c r="I67" t="s">
        <v>470</v>
      </c>
      <c r="J67" t="s">
        <v>471</v>
      </c>
      <c r="K67" t="s">
        <v>472</v>
      </c>
      <c r="L67">
        <v>1348</v>
      </c>
      <c r="N67">
        <v>1009</v>
      </c>
      <c r="O67" t="s">
        <v>430</v>
      </c>
      <c r="P67" t="s">
        <v>430</v>
      </c>
      <c r="Q67">
        <v>1000</v>
      </c>
      <c r="W67">
        <v>0</v>
      </c>
      <c r="X67">
        <v>-1421715385</v>
      </c>
      <c r="Y67">
        <v>3.15E-3</v>
      </c>
      <c r="AA67">
        <v>729.98</v>
      </c>
      <c r="AB67">
        <v>0</v>
      </c>
      <c r="AC67">
        <v>0</v>
      </c>
      <c r="AD67">
        <v>0</v>
      </c>
      <c r="AE67">
        <v>729.98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3.15E-3</v>
      </c>
      <c r="AU67" t="s">
        <v>6</v>
      </c>
      <c r="AV67">
        <v>0</v>
      </c>
      <c r="AW67">
        <v>2</v>
      </c>
      <c r="AX67">
        <v>67929131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Y67*Source!I80</f>
        <v>1.26E-4</v>
      </c>
      <c r="CY67">
        <f>AA67</f>
        <v>729.98</v>
      </c>
      <c r="CZ67">
        <f>AE67</f>
        <v>729.98</v>
      </c>
      <c r="DA67">
        <f>AI67</f>
        <v>1</v>
      </c>
      <c r="DB67">
        <f t="shared" si="10"/>
        <v>2.2999999999999998</v>
      </c>
      <c r="DC67">
        <f t="shared" si="11"/>
        <v>0</v>
      </c>
    </row>
    <row r="68" spans="1:107" x14ac:dyDescent="0.25">
      <c r="A68">
        <f>ROW(Source!A80)</f>
        <v>80</v>
      </c>
      <c r="B68">
        <v>67928636</v>
      </c>
      <c r="C68">
        <v>67929115</v>
      </c>
      <c r="D68">
        <v>56921326</v>
      </c>
      <c r="E68">
        <v>1</v>
      </c>
      <c r="F68">
        <v>1</v>
      </c>
      <c r="G68">
        <v>1</v>
      </c>
      <c r="H68">
        <v>3</v>
      </c>
      <c r="I68" t="s">
        <v>473</v>
      </c>
      <c r="J68" t="s">
        <v>474</v>
      </c>
      <c r="K68" t="s">
        <v>475</v>
      </c>
      <c r="L68">
        <v>1356</v>
      </c>
      <c r="N68">
        <v>1010</v>
      </c>
      <c r="O68" t="s">
        <v>170</v>
      </c>
      <c r="P68" t="s">
        <v>170</v>
      </c>
      <c r="Q68">
        <v>1000</v>
      </c>
      <c r="W68">
        <v>0</v>
      </c>
      <c r="X68">
        <v>40709342</v>
      </c>
      <c r="Y68">
        <v>0.10199999999999999</v>
      </c>
      <c r="AA68">
        <v>270</v>
      </c>
      <c r="AB68">
        <v>0</v>
      </c>
      <c r="AC68">
        <v>0</v>
      </c>
      <c r="AD68">
        <v>0</v>
      </c>
      <c r="AE68">
        <v>270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0.10199999999999999</v>
      </c>
      <c r="AU68" t="s">
        <v>6</v>
      </c>
      <c r="AV68">
        <v>0</v>
      </c>
      <c r="AW68">
        <v>2</v>
      </c>
      <c r="AX68">
        <v>67929132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Y68*Source!I80</f>
        <v>4.0799999999999994E-3</v>
      </c>
      <c r="CY68">
        <f>AA68</f>
        <v>270</v>
      </c>
      <c r="CZ68">
        <f>AE68</f>
        <v>270</v>
      </c>
      <c r="DA68">
        <f>AI68</f>
        <v>1</v>
      </c>
      <c r="DB68">
        <f t="shared" si="10"/>
        <v>27.54</v>
      </c>
      <c r="DC68">
        <f t="shared" si="11"/>
        <v>0</v>
      </c>
    </row>
    <row r="69" spans="1:107" x14ac:dyDescent="0.25">
      <c r="A69">
        <f>ROW(Source!A80)</f>
        <v>80</v>
      </c>
      <c r="B69">
        <v>67928636</v>
      </c>
      <c r="C69">
        <v>67929115</v>
      </c>
      <c r="D69">
        <v>56867659</v>
      </c>
      <c r="E69">
        <v>17</v>
      </c>
      <c r="F69">
        <v>1</v>
      </c>
      <c r="G69">
        <v>1</v>
      </c>
      <c r="H69">
        <v>3</v>
      </c>
      <c r="I69" t="s">
        <v>434</v>
      </c>
      <c r="J69" t="s">
        <v>6</v>
      </c>
      <c r="K69" t="s">
        <v>435</v>
      </c>
      <c r="L69">
        <v>1374</v>
      </c>
      <c r="N69">
        <v>1013</v>
      </c>
      <c r="O69" t="s">
        <v>436</v>
      </c>
      <c r="P69" t="s">
        <v>436</v>
      </c>
      <c r="Q69">
        <v>1</v>
      </c>
      <c r="W69">
        <v>0</v>
      </c>
      <c r="X69">
        <v>-1731369543</v>
      </c>
      <c r="Y69">
        <v>6.05</v>
      </c>
      <c r="AA69">
        <v>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6.05</v>
      </c>
      <c r="AU69" t="s">
        <v>6</v>
      </c>
      <c r="AV69">
        <v>0</v>
      </c>
      <c r="AW69">
        <v>2</v>
      </c>
      <c r="AX69">
        <v>67929133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Y69*Source!I80</f>
        <v>0.24199999999999999</v>
      </c>
      <c r="CY69">
        <f>AA69</f>
        <v>1</v>
      </c>
      <c r="CZ69">
        <f>AE69</f>
        <v>1</v>
      </c>
      <c r="DA69">
        <f>AI69</f>
        <v>1</v>
      </c>
      <c r="DB69">
        <f t="shared" si="10"/>
        <v>6.05</v>
      </c>
      <c r="DC69">
        <f t="shared" si="11"/>
        <v>0</v>
      </c>
    </row>
    <row r="70" spans="1:107" x14ac:dyDescent="0.25">
      <c r="A70">
        <f>ROW(Source!A83)</f>
        <v>83</v>
      </c>
      <c r="B70">
        <v>67928636</v>
      </c>
      <c r="C70">
        <v>67929136</v>
      </c>
      <c r="D70">
        <v>57150438</v>
      </c>
      <c r="E70">
        <v>1</v>
      </c>
      <c r="F70">
        <v>1</v>
      </c>
      <c r="G70">
        <v>1</v>
      </c>
      <c r="H70">
        <v>1</v>
      </c>
      <c r="I70" t="s">
        <v>405</v>
      </c>
      <c r="J70" t="s">
        <v>6</v>
      </c>
      <c r="K70" t="s">
        <v>406</v>
      </c>
      <c r="L70">
        <v>1191</v>
      </c>
      <c r="N70">
        <v>1013</v>
      </c>
      <c r="O70" t="s">
        <v>407</v>
      </c>
      <c r="P70" t="s">
        <v>407</v>
      </c>
      <c r="Q70">
        <v>1</v>
      </c>
      <c r="W70">
        <v>0</v>
      </c>
      <c r="X70">
        <v>912892513</v>
      </c>
      <c r="Y70">
        <v>25.76</v>
      </c>
      <c r="AA70">
        <v>0</v>
      </c>
      <c r="AB70">
        <v>0</v>
      </c>
      <c r="AC70">
        <v>0</v>
      </c>
      <c r="AD70">
        <v>9.92</v>
      </c>
      <c r="AE70">
        <v>0</v>
      </c>
      <c r="AF70">
        <v>0</v>
      </c>
      <c r="AG70">
        <v>0</v>
      </c>
      <c r="AH70">
        <v>9.92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25.76</v>
      </c>
      <c r="AU70" t="s">
        <v>6</v>
      </c>
      <c r="AV70">
        <v>1</v>
      </c>
      <c r="AW70">
        <v>2</v>
      </c>
      <c r="AX70">
        <v>67929144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Y70*Source!I83</f>
        <v>2.5760000000000005</v>
      </c>
      <c r="CY70">
        <f>AD70</f>
        <v>9.92</v>
      </c>
      <c r="CZ70">
        <f>AH70</f>
        <v>9.92</v>
      </c>
      <c r="DA70">
        <f>AL70</f>
        <v>1</v>
      </c>
      <c r="DB70">
        <f t="shared" si="10"/>
        <v>255.54</v>
      </c>
      <c r="DC70">
        <f t="shared" si="11"/>
        <v>0</v>
      </c>
    </row>
    <row r="71" spans="1:107" x14ac:dyDescent="0.25">
      <c r="A71">
        <f>ROW(Source!A83)</f>
        <v>83</v>
      </c>
      <c r="B71">
        <v>67928636</v>
      </c>
      <c r="C71">
        <v>67929136</v>
      </c>
      <c r="D71">
        <v>57134533</v>
      </c>
      <c r="E71">
        <v>1</v>
      </c>
      <c r="F71">
        <v>1</v>
      </c>
      <c r="G71">
        <v>1</v>
      </c>
      <c r="H71">
        <v>1</v>
      </c>
      <c r="I71" t="s">
        <v>408</v>
      </c>
      <c r="J71" t="s">
        <v>6</v>
      </c>
      <c r="K71" t="s">
        <v>409</v>
      </c>
      <c r="L71">
        <v>1191</v>
      </c>
      <c r="N71">
        <v>1013</v>
      </c>
      <c r="O71" t="s">
        <v>407</v>
      </c>
      <c r="P71" t="s">
        <v>407</v>
      </c>
      <c r="Q71">
        <v>1</v>
      </c>
      <c r="W71">
        <v>0</v>
      </c>
      <c r="X71">
        <v>-1417349443</v>
      </c>
      <c r="Y71">
        <v>0.05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0.05</v>
      </c>
      <c r="AU71" t="s">
        <v>6</v>
      </c>
      <c r="AV71">
        <v>2</v>
      </c>
      <c r="AW71">
        <v>2</v>
      </c>
      <c r="AX71">
        <v>67929145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Y71*Source!I83</f>
        <v>5.000000000000001E-3</v>
      </c>
      <c r="CY71">
        <f>AD71</f>
        <v>0</v>
      </c>
      <c r="CZ71">
        <f>AH71</f>
        <v>0</v>
      </c>
      <c r="DA71">
        <f>AL71</f>
        <v>1</v>
      </c>
      <c r="DB71">
        <f t="shared" si="10"/>
        <v>0</v>
      </c>
      <c r="DC71">
        <f t="shared" si="11"/>
        <v>0</v>
      </c>
    </row>
    <row r="72" spans="1:107" x14ac:dyDescent="0.25">
      <c r="A72">
        <f>ROW(Source!A83)</f>
        <v>83</v>
      </c>
      <c r="B72">
        <v>67928636</v>
      </c>
      <c r="C72">
        <v>67929136</v>
      </c>
      <c r="D72">
        <v>56951691</v>
      </c>
      <c r="E72">
        <v>1</v>
      </c>
      <c r="F72">
        <v>1</v>
      </c>
      <c r="G72">
        <v>1</v>
      </c>
      <c r="H72">
        <v>2</v>
      </c>
      <c r="I72" t="s">
        <v>410</v>
      </c>
      <c r="J72" t="s">
        <v>411</v>
      </c>
      <c r="K72" t="s">
        <v>412</v>
      </c>
      <c r="L72">
        <v>1368</v>
      </c>
      <c r="N72">
        <v>1011</v>
      </c>
      <c r="O72" t="s">
        <v>413</v>
      </c>
      <c r="P72" t="s">
        <v>413</v>
      </c>
      <c r="Q72">
        <v>1</v>
      </c>
      <c r="W72">
        <v>0</v>
      </c>
      <c r="X72">
        <v>-1718674368</v>
      </c>
      <c r="Y72">
        <v>0.03</v>
      </c>
      <c r="AA72">
        <v>0</v>
      </c>
      <c r="AB72">
        <v>111.99</v>
      </c>
      <c r="AC72">
        <v>13.5</v>
      </c>
      <c r="AD72">
        <v>0</v>
      </c>
      <c r="AE72">
        <v>0</v>
      </c>
      <c r="AF72">
        <v>111.99</v>
      </c>
      <c r="AG72">
        <v>13.5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0.03</v>
      </c>
      <c r="AU72" t="s">
        <v>6</v>
      </c>
      <c r="AV72">
        <v>0</v>
      </c>
      <c r="AW72">
        <v>2</v>
      </c>
      <c r="AX72">
        <v>67929146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Y72*Source!I83</f>
        <v>3.0000000000000001E-3</v>
      </c>
      <c r="CY72">
        <f>AB72</f>
        <v>111.99</v>
      </c>
      <c r="CZ72">
        <f>AF72</f>
        <v>111.99</v>
      </c>
      <c r="DA72">
        <f>AJ72</f>
        <v>1</v>
      </c>
      <c r="DB72">
        <f t="shared" si="10"/>
        <v>3.36</v>
      </c>
      <c r="DC72">
        <f t="shared" si="11"/>
        <v>0.41</v>
      </c>
    </row>
    <row r="73" spans="1:107" x14ac:dyDescent="0.25">
      <c r="A73">
        <f>ROW(Source!A83)</f>
        <v>83</v>
      </c>
      <c r="B73">
        <v>67928636</v>
      </c>
      <c r="C73">
        <v>67929136</v>
      </c>
      <c r="D73">
        <v>56953077</v>
      </c>
      <c r="E73">
        <v>1</v>
      </c>
      <c r="F73">
        <v>1</v>
      </c>
      <c r="G73">
        <v>1</v>
      </c>
      <c r="H73">
        <v>2</v>
      </c>
      <c r="I73" t="s">
        <v>414</v>
      </c>
      <c r="J73" t="s">
        <v>415</v>
      </c>
      <c r="K73" t="s">
        <v>416</v>
      </c>
      <c r="L73">
        <v>1368</v>
      </c>
      <c r="N73">
        <v>1011</v>
      </c>
      <c r="O73" t="s">
        <v>413</v>
      </c>
      <c r="P73" t="s">
        <v>413</v>
      </c>
      <c r="Q73">
        <v>1</v>
      </c>
      <c r="W73">
        <v>0</v>
      </c>
      <c r="X73">
        <v>1372534845</v>
      </c>
      <c r="Y73">
        <v>0.02</v>
      </c>
      <c r="AA73">
        <v>0</v>
      </c>
      <c r="AB73">
        <v>65.709999999999994</v>
      </c>
      <c r="AC73">
        <v>11.6</v>
      </c>
      <c r="AD73">
        <v>0</v>
      </c>
      <c r="AE73">
        <v>0</v>
      </c>
      <c r="AF73">
        <v>65.709999999999994</v>
      </c>
      <c r="AG73">
        <v>11.6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0.02</v>
      </c>
      <c r="AU73" t="s">
        <v>6</v>
      </c>
      <c r="AV73">
        <v>0</v>
      </c>
      <c r="AW73">
        <v>2</v>
      </c>
      <c r="AX73">
        <v>67929147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Y73*Source!I83</f>
        <v>2E-3</v>
      </c>
      <c r="CY73">
        <f>AB73</f>
        <v>65.709999999999994</v>
      </c>
      <c r="CZ73">
        <f>AF73</f>
        <v>65.709999999999994</v>
      </c>
      <c r="DA73">
        <f>AJ73</f>
        <v>1</v>
      </c>
      <c r="DB73">
        <f t="shared" si="10"/>
        <v>1.31</v>
      </c>
      <c r="DC73">
        <f t="shared" si="11"/>
        <v>0.23</v>
      </c>
    </row>
    <row r="74" spans="1:107" x14ac:dyDescent="0.25">
      <c r="A74">
        <f>ROW(Source!A83)</f>
        <v>83</v>
      </c>
      <c r="B74">
        <v>67928636</v>
      </c>
      <c r="C74">
        <v>67929136</v>
      </c>
      <c r="D74">
        <v>56875354</v>
      </c>
      <c r="E74">
        <v>1</v>
      </c>
      <c r="F74">
        <v>1</v>
      </c>
      <c r="G74">
        <v>1</v>
      </c>
      <c r="H74">
        <v>3</v>
      </c>
      <c r="I74" t="s">
        <v>470</v>
      </c>
      <c r="J74" t="s">
        <v>471</v>
      </c>
      <c r="K74" t="s">
        <v>472</v>
      </c>
      <c r="L74">
        <v>1348</v>
      </c>
      <c r="N74">
        <v>1009</v>
      </c>
      <c r="O74" t="s">
        <v>430</v>
      </c>
      <c r="P74" t="s">
        <v>430</v>
      </c>
      <c r="Q74">
        <v>1000</v>
      </c>
      <c r="W74">
        <v>0</v>
      </c>
      <c r="X74">
        <v>-1421715385</v>
      </c>
      <c r="Y74">
        <v>3.15E-3</v>
      </c>
      <c r="AA74">
        <v>729.98</v>
      </c>
      <c r="AB74">
        <v>0</v>
      </c>
      <c r="AC74">
        <v>0</v>
      </c>
      <c r="AD74">
        <v>0</v>
      </c>
      <c r="AE74">
        <v>729.98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3.15E-3</v>
      </c>
      <c r="AU74" t="s">
        <v>6</v>
      </c>
      <c r="AV74">
        <v>0</v>
      </c>
      <c r="AW74">
        <v>2</v>
      </c>
      <c r="AX74">
        <v>67929148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Y74*Source!I83</f>
        <v>3.1500000000000001E-4</v>
      </c>
      <c r="CY74">
        <f>AA74</f>
        <v>729.98</v>
      </c>
      <c r="CZ74">
        <f>AE74</f>
        <v>729.98</v>
      </c>
      <c r="DA74">
        <f>AI74</f>
        <v>1</v>
      </c>
      <c r="DB74">
        <f t="shared" si="10"/>
        <v>2.2999999999999998</v>
      </c>
      <c r="DC74">
        <f t="shared" si="11"/>
        <v>0</v>
      </c>
    </row>
    <row r="75" spans="1:107" x14ac:dyDescent="0.25">
      <c r="A75">
        <f>ROW(Source!A83)</f>
        <v>83</v>
      </c>
      <c r="B75">
        <v>67928636</v>
      </c>
      <c r="C75">
        <v>67929136</v>
      </c>
      <c r="D75">
        <v>56921326</v>
      </c>
      <c r="E75">
        <v>1</v>
      </c>
      <c r="F75">
        <v>1</v>
      </c>
      <c r="G75">
        <v>1</v>
      </c>
      <c r="H75">
        <v>3</v>
      </c>
      <c r="I75" t="s">
        <v>473</v>
      </c>
      <c r="J75" t="s">
        <v>474</v>
      </c>
      <c r="K75" t="s">
        <v>475</v>
      </c>
      <c r="L75">
        <v>1356</v>
      </c>
      <c r="N75">
        <v>1010</v>
      </c>
      <c r="O75" t="s">
        <v>170</v>
      </c>
      <c r="P75" t="s">
        <v>170</v>
      </c>
      <c r="Q75">
        <v>1000</v>
      </c>
      <c r="W75">
        <v>0</v>
      </c>
      <c r="X75">
        <v>40709342</v>
      </c>
      <c r="Y75">
        <v>0.10199999999999999</v>
      </c>
      <c r="AA75">
        <v>270</v>
      </c>
      <c r="AB75">
        <v>0</v>
      </c>
      <c r="AC75">
        <v>0</v>
      </c>
      <c r="AD75">
        <v>0</v>
      </c>
      <c r="AE75">
        <v>270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0.10199999999999999</v>
      </c>
      <c r="AU75" t="s">
        <v>6</v>
      </c>
      <c r="AV75">
        <v>0</v>
      </c>
      <c r="AW75">
        <v>2</v>
      </c>
      <c r="AX75">
        <v>67929149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Y75*Source!I83</f>
        <v>1.0200000000000001E-2</v>
      </c>
      <c r="CY75">
        <f>AA75</f>
        <v>270</v>
      </c>
      <c r="CZ75">
        <f>AE75</f>
        <v>270</v>
      </c>
      <c r="DA75">
        <f>AI75</f>
        <v>1</v>
      </c>
      <c r="DB75">
        <f t="shared" si="10"/>
        <v>27.54</v>
      </c>
      <c r="DC75">
        <f t="shared" si="11"/>
        <v>0</v>
      </c>
    </row>
    <row r="76" spans="1:107" x14ac:dyDescent="0.25">
      <c r="A76">
        <f>ROW(Source!A83)</f>
        <v>83</v>
      </c>
      <c r="B76">
        <v>67928636</v>
      </c>
      <c r="C76">
        <v>67929136</v>
      </c>
      <c r="D76">
        <v>56867659</v>
      </c>
      <c r="E76">
        <v>17</v>
      </c>
      <c r="F76">
        <v>1</v>
      </c>
      <c r="G76">
        <v>1</v>
      </c>
      <c r="H76">
        <v>3</v>
      </c>
      <c r="I76" t="s">
        <v>434</v>
      </c>
      <c r="J76" t="s">
        <v>6</v>
      </c>
      <c r="K76" t="s">
        <v>435</v>
      </c>
      <c r="L76">
        <v>1374</v>
      </c>
      <c r="N76">
        <v>1013</v>
      </c>
      <c r="O76" t="s">
        <v>436</v>
      </c>
      <c r="P76" t="s">
        <v>436</v>
      </c>
      <c r="Q76">
        <v>1</v>
      </c>
      <c r="W76">
        <v>0</v>
      </c>
      <c r="X76">
        <v>-1731369543</v>
      </c>
      <c r="Y76">
        <v>5.1100000000000003</v>
      </c>
      <c r="AA76">
        <v>1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5.1100000000000003</v>
      </c>
      <c r="AU76" t="s">
        <v>6</v>
      </c>
      <c r="AV76">
        <v>0</v>
      </c>
      <c r="AW76">
        <v>2</v>
      </c>
      <c r="AX76">
        <v>67929150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Y76*Source!I83</f>
        <v>0.51100000000000001</v>
      </c>
      <c r="CY76">
        <f>AA76</f>
        <v>1</v>
      </c>
      <c r="CZ76">
        <f>AE76</f>
        <v>1</v>
      </c>
      <c r="DA76">
        <f>AI76</f>
        <v>1</v>
      </c>
      <c r="DB76">
        <f t="shared" si="10"/>
        <v>5.1100000000000003</v>
      </c>
      <c r="DC76">
        <f t="shared" si="11"/>
        <v>0</v>
      </c>
    </row>
    <row r="77" spans="1:107" x14ac:dyDescent="0.25">
      <c r="A77">
        <f>ROW(Source!A86)</f>
        <v>86</v>
      </c>
      <c r="B77">
        <v>67928636</v>
      </c>
      <c r="C77">
        <v>67929153</v>
      </c>
      <c r="D77">
        <v>57150438</v>
      </c>
      <c r="E77">
        <v>1</v>
      </c>
      <c r="F77">
        <v>1</v>
      </c>
      <c r="G77">
        <v>1</v>
      </c>
      <c r="H77">
        <v>1</v>
      </c>
      <c r="I77" t="s">
        <v>405</v>
      </c>
      <c r="J77" t="s">
        <v>6</v>
      </c>
      <c r="K77" t="s">
        <v>406</v>
      </c>
      <c r="L77">
        <v>1191</v>
      </c>
      <c r="N77">
        <v>1013</v>
      </c>
      <c r="O77" t="s">
        <v>407</v>
      </c>
      <c r="P77" t="s">
        <v>407</v>
      </c>
      <c r="Q77">
        <v>1</v>
      </c>
      <c r="W77">
        <v>0</v>
      </c>
      <c r="X77">
        <v>912892513</v>
      </c>
      <c r="Y77">
        <v>60.8</v>
      </c>
      <c r="AA77">
        <v>0</v>
      </c>
      <c r="AB77">
        <v>0</v>
      </c>
      <c r="AC77">
        <v>0</v>
      </c>
      <c r="AD77">
        <v>9.92</v>
      </c>
      <c r="AE77">
        <v>0</v>
      </c>
      <c r="AF77">
        <v>0</v>
      </c>
      <c r="AG77">
        <v>0</v>
      </c>
      <c r="AH77">
        <v>9.92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60.8</v>
      </c>
      <c r="AU77" t="s">
        <v>6</v>
      </c>
      <c r="AV77">
        <v>1</v>
      </c>
      <c r="AW77">
        <v>2</v>
      </c>
      <c r="AX77">
        <v>67929164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Y77*Source!I86</f>
        <v>1.216</v>
      </c>
      <c r="CY77">
        <f>AD77</f>
        <v>9.92</v>
      </c>
      <c r="CZ77">
        <f>AH77</f>
        <v>9.92</v>
      </c>
      <c r="DA77">
        <f>AL77</f>
        <v>1</v>
      </c>
      <c r="DB77">
        <f t="shared" si="10"/>
        <v>603.14</v>
      </c>
      <c r="DC77">
        <f t="shared" si="11"/>
        <v>0</v>
      </c>
    </row>
    <row r="78" spans="1:107" x14ac:dyDescent="0.25">
      <c r="A78">
        <f>ROW(Source!A86)</f>
        <v>86</v>
      </c>
      <c r="B78">
        <v>67928636</v>
      </c>
      <c r="C78">
        <v>67929153</v>
      </c>
      <c r="D78">
        <v>57134533</v>
      </c>
      <c r="E78">
        <v>1</v>
      </c>
      <c r="F78">
        <v>1</v>
      </c>
      <c r="G78">
        <v>1</v>
      </c>
      <c r="H78">
        <v>1</v>
      </c>
      <c r="I78" t="s">
        <v>408</v>
      </c>
      <c r="J78" t="s">
        <v>6</v>
      </c>
      <c r="K78" t="s">
        <v>409</v>
      </c>
      <c r="L78">
        <v>1191</v>
      </c>
      <c r="N78">
        <v>1013</v>
      </c>
      <c r="O78" t="s">
        <v>407</v>
      </c>
      <c r="P78" t="s">
        <v>407</v>
      </c>
      <c r="Q78">
        <v>1</v>
      </c>
      <c r="W78">
        <v>0</v>
      </c>
      <c r="X78">
        <v>-1417349443</v>
      </c>
      <c r="Y78">
        <v>0.12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0.12</v>
      </c>
      <c r="AU78" t="s">
        <v>6</v>
      </c>
      <c r="AV78">
        <v>2</v>
      </c>
      <c r="AW78">
        <v>2</v>
      </c>
      <c r="AX78">
        <v>67929165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Y78*Source!I86</f>
        <v>2.3999999999999998E-3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5">
      <c r="A79">
        <f>ROW(Source!A86)</f>
        <v>86</v>
      </c>
      <c r="B79">
        <v>67928636</v>
      </c>
      <c r="C79">
        <v>67929153</v>
      </c>
      <c r="D79">
        <v>56951691</v>
      </c>
      <c r="E79">
        <v>1</v>
      </c>
      <c r="F79">
        <v>1</v>
      </c>
      <c r="G79">
        <v>1</v>
      </c>
      <c r="H79">
        <v>2</v>
      </c>
      <c r="I79" t="s">
        <v>410</v>
      </c>
      <c r="J79" t="s">
        <v>411</v>
      </c>
      <c r="K79" t="s">
        <v>412</v>
      </c>
      <c r="L79">
        <v>1368</v>
      </c>
      <c r="N79">
        <v>1011</v>
      </c>
      <c r="O79" t="s">
        <v>413</v>
      </c>
      <c r="P79" t="s">
        <v>413</v>
      </c>
      <c r="Q79">
        <v>1</v>
      </c>
      <c r="W79">
        <v>0</v>
      </c>
      <c r="X79">
        <v>-1718674368</v>
      </c>
      <c r="Y79">
        <v>0.06</v>
      </c>
      <c r="AA79">
        <v>0</v>
      </c>
      <c r="AB79">
        <v>111.99</v>
      </c>
      <c r="AC79">
        <v>13.5</v>
      </c>
      <c r="AD79">
        <v>0</v>
      </c>
      <c r="AE79">
        <v>0</v>
      </c>
      <c r="AF79">
        <v>111.99</v>
      </c>
      <c r="AG79">
        <v>13.5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0.06</v>
      </c>
      <c r="AU79" t="s">
        <v>6</v>
      </c>
      <c r="AV79">
        <v>0</v>
      </c>
      <c r="AW79">
        <v>2</v>
      </c>
      <c r="AX79">
        <v>67929166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Y79*Source!I86</f>
        <v>1.1999999999999999E-3</v>
      </c>
      <c r="CY79">
        <f>AB79</f>
        <v>111.99</v>
      </c>
      <c r="CZ79">
        <f>AF79</f>
        <v>111.99</v>
      </c>
      <c r="DA79">
        <f>AJ79</f>
        <v>1</v>
      </c>
      <c r="DB79">
        <f t="shared" si="10"/>
        <v>6.72</v>
      </c>
      <c r="DC79">
        <f t="shared" si="11"/>
        <v>0.81</v>
      </c>
    </row>
    <row r="80" spans="1:107" x14ac:dyDescent="0.25">
      <c r="A80">
        <f>ROW(Source!A86)</f>
        <v>86</v>
      </c>
      <c r="B80">
        <v>67928636</v>
      </c>
      <c r="C80">
        <v>67929153</v>
      </c>
      <c r="D80">
        <v>56953077</v>
      </c>
      <c r="E80">
        <v>1</v>
      </c>
      <c r="F80">
        <v>1</v>
      </c>
      <c r="G80">
        <v>1</v>
      </c>
      <c r="H80">
        <v>2</v>
      </c>
      <c r="I80" t="s">
        <v>414</v>
      </c>
      <c r="J80" t="s">
        <v>415</v>
      </c>
      <c r="K80" t="s">
        <v>416</v>
      </c>
      <c r="L80">
        <v>1368</v>
      </c>
      <c r="N80">
        <v>1011</v>
      </c>
      <c r="O80" t="s">
        <v>413</v>
      </c>
      <c r="P80" t="s">
        <v>413</v>
      </c>
      <c r="Q80">
        <v>1</v>
      </c>
      <c r="W80">
        <v>0</v>
      </c>
      <c r="X80">
        <v>1372534845</v>
      </c>
      <c r="Y80">
        <v>0.06</v>
      </c>
      <c r="AA80">
        <v>0</v>
      </c>
      <c r="AB80">
        <v>65.709999999999994</v>
      </c>
      <c r="AC80">
        <v>11.6</v>
      </c>
      <c r="AD80">
        <v>0</v>
      </c>
      <c r="AE80">
        <v>0</v>
      </c>
      <c r="AF80">
        <v>65.709999999999994</v>
      </c>
      <c r="AG80">
        <v>11.6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0.06</v>
      </c>
      <c r="AU80" t="s">
        <v>6</v>
      </c>
      <c r="AV80">
        <v>0</v>
      </c>
      <c r="AW80">
        <v>2</v>
      </c>
      <c r="AX80">
        <v>67929167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Y80*Source!I86</f>
        <v>1.1999999999999999E-3</v>
      </c>
      <c r="CY80">
        <f>AB80</f>
        <v>65.709999999999994</v>
      </c>
      <c r="CZ80">
        <f>AF80</f>
        <v>65.709999999999994</v>
      </c>
      <c r="DA80">
        <f>AJ80</f>
        <v>1</v>
      </c>
      <c r="DB80">
        <f t="shared" si="10"/>
        <v>3.94</v>
      </c>
      <c r="DC80">
        <f t="shared" si="11"/>
        <v>0.7</v>
      </c>
    </row>
    <row r="81" spans="1:107" x14ac:dyDescent="0.25">
      <c r="A81">
        <f>ROW(Source!A86)</f>
        <v>86</v>
      </c>
      <c r="B81">
        <v>67928636</v>
      </c>
      <c r="C81">
        <v>67929153</v>
      </c>
      <c r="D81">
        <v>56953381</v>
      </c>
      <c r="E81">
        <v>1</v>
      </c>
      <c r="F81">
        <v>1</v>
      </c>
      <c r="G81">
        <v>1</v>
      </c>
      <c r="H81">
        <v>2</v>
      </c>
      <c r="I81" t="s">
        <v>417</v>
      </c>
      <c r="J81" t="s">
        <v>418</v>
      </c>
      <c r="K81" t="s">
        <v>419</v>
      </c>
      <c r="L81">
        <v>1368</v>
      </c>
      <c r="N81">
        <v>1011</v>
      </c>
      <c r="O81" t="s">
        <v>413</v>
      </c>
      <c r="P81" t="s">
        <v>413</v>
      </c>
      <c r="Q81">
        <v>1</v>
      </c>
      <c r="W81">
        <v>0</v>
      </c>
      <c r="X81">
        <v>-353815937</v>
      </c>
      <c r="Y81">
        <v>2.97</v>
      </c>
      <c r="AA81">
        <v>0</v>
      </c>
      <c r="AB81">
        <v>8.1</v>
      </c>
      <c r="AC81">
        <v>0</v>
      </c>
      <c r="AD81">
        <v>0</v>
      </c>
      <c r="AE81">
        <v>0</v>
      </c>
      <c r="AF81">
        <v>8.1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2.97</v>
      </c>
      <c r="AU81" t="s">
        <v>6</v>
      </c>
      <c r="AV81">
        <v>0</v>
      </c>
      <c r="AW81">
        <v>2</v>
      </c>
      <c r="AX81">
        <v>67929168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Y81*Source!I86</f>
        <v>5.9400000000000008E-2</v>
      </c>
      <c r="CY81">
        <f>AB81</f>
        <v>8.1</v>
      </c>
      <c r="CZ81">
        <f>AF81</f>
        <v>8.1</v>
      </c>
      <c r="DA81">
        <f>AJ81</f>
        <v>1</v>
      </c>
      <c r="DB81">
        <f t="shared" si="10"/>
        <v>24.06</v>
      </c>
      <c r="DC81">
        <f t="shared" si="11"/>
        <v>0</v>
      </c>
    </row>
    <row r="82" spans="1:107" x14ac:dyDescent="0.25">
      <c r="A82">
        <f>ROW(Source!A86)</f>
        <v>86</v>
      </c>
      <c r="B82">
        <v>67928636</v>
      </c>
      <c r="C82">
        <v>67929153</v>
      </c>
      <c r="D82">
        <v>56871935</v>
      </c>
      <c r="E82">
        <v>1</v>
      </c>
      <c r="F82">
        <v>1</v>
      </c>
      <c r="G82">
        <v>1</v>
      </c>
      <c r="H82">
        <v>3</v>
      </c>
      <c r="I82" t="s">
        <v>420</v>
      </c>
      <c r="J82" t="s">
        <v>421</v>
      </c>
      <c r="K82" t="s">
        <v>422</v>
      </c>
      <c r="L82">
        <v>1346</v>
      </c>
      <c r="N82">
        <v>1009</v>
      </c>
      <c r="O82" t="s">
        <v>423</v>
      </c>
      <c r="P82" t="s">
        <v>423</v>
      </c>
      <c r="Q82">
        <v>1</v>
      </c>
      <c r="W82">
        <v>0</v>
      </c>
      <c r="X82">
        <v>586013393</v>
      </c>
      <c r="Y82">
        <v>2.4E-2</v>
      </c>
      <c r="AA82">
        <v>10.57</v>
      </c>
      <c r="AB82">
        <v>0</v>
      </c>
      <c r="AC82">
        <v>0</v>
      </c>
      <c r="AD82">
        <v>0</v>
      </c>
      <c r="AE82">
        <v>10.57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2.4E-2</v>
      </c>
      <c r="AU82" t="s">
        <v>6</v>
      </c>
      <c r="AV82">
        <v>0</v>
      </c>
      <c r="AW82">
        <v>2</v>
      </c>
      <c r="AX82">
        <v>67929169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Y82*Source!I86</f>
        <v>4.8000000000000001E-4</v>
      </c>
      <c r="CY82">
        <f>AA82</f>
        <v>10.57</v>
      </c>
      <c r="CZ82">
        <f>AE82</f>
        <v>10.57</v>
      </c>
      <c r="DA82">
        <f>AI82</f>
        <v>1</v>
      </c>
      <c r="DB82">
        <f t="shared" si="10"/>
        <v>0.25</v>
      </c>
      <c r="DC82">
        <f t="shared" si="11"/>
        <v>0</v>
      </c>
    </row>
    <row r="83" spans="1:107" x14ac:dyDescent="0.25">
      <c r="A83">
        <f>ROW(Source!A86)</f>
        <v>86</v>
      </c>
      <c r="B83">
        <v>67928636</v>
      </c>
      <c r="C83">
        <v>67929153</v>
      </c>
      <c r="D83">
        <v>56873289</v>
      </c>
      <c r="E83">
        <v>1</v>
      </c>
      <c r="F83">
        <v>1</v>
      </c>
      <c r="G83">
        <v>1</v>
      </c>
      <c r="H83">
        <v>3</v>
      </c>
      <c r="I83" t="s">
        <v>424</v>
      </c>
      <c r="J83" t="s">
        <v>425</v>
      </c>
      <c r="K83" t="s">
        <v>426</v>
      </c>
      <c r="L83">
        <v>1346</v>
      </c>
      <c r="N83">
        <v>1009</v>
      </c>
      <c r="O83" t="s">
        <v>423</v>
      </c>
      <c r="P83" t="s">
        <v>423</v>
      </c>
      <c r="Q83">
        <v>1</v>
      </c>
      <c r="W83">
        <v>0</v>
      </c>
      <c r="X83">
        <v>103900845</v>
      </c>
      <c r="Y83">
        <v>3.54</v>
      </c>
      <c r="AA83">
        <v>9.0399999999999991</v>
      </c>
      <c r="AB83">
        <v>0</v>
      </c>
      <c r="AC83">
        <v>0</v>
      </c>
      <c r="AD83">
        <v>0</v>
      </c>
      <c r="AE83">
        <v>9.0399999999999991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3.54</v>
      </c>
      <c r="AU83" t="s">
        <v>6</v>
      </c>
      <c r="AV83">
        <v>0</v>
      </c>
      <c r="AW83">
        <v>2</v>
      </c>
      <c r="AX83">
        <v>67929170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Y83*Source!I86</f>
        <v>7.0800000000000002E-2</v>
      </c>
      <c r="CY83">
        <f>AA83</f>
        <v>9.0399999999999991</v>
      </c>
      <c r="CZ83">
        <f>AE83</f>
        <v>9.0399999999999991</v>
      </c>
      <c r="DA83">
        <f>AI83</f>
        <v>1</v>
      </c>
      <c r="DB83">
        <f t="shared" si="10"/>
        <v>32</v>
      </c>
      <c r="DC83">
        <f t="shared" si="11"/>
        <v>0</v>
      </c>
    </row>
    <row r="84" spans="1:107" x14ac:dyDescent="0.25">
      <c r="A84">
        <f>ROW(Source!A86)</f>
        <v>86</v>
      </c>
      <c r="B84">
        <v>67928636</v>
      </c>
      <c r="C84">
        <v>67929153</v>
      </c>
      <c r="D84">
        <v>56895007</v>
      </c>
      <c r="E84">
        <v>1</v>
      </c>
      <c r="F84">
        <v>1</v>
      </c>
      <c r="G84">
        <v>1</v>
      </c>
      <c r="H84">
        <v>3</v>
      </c>
      <c r="I84" t="s">
        <v>476</v>
      </c>
      <c r="J84" t="s">
        <v>477</v>
      </c>
      <c r="K84" t="s">
        <v>478</v>
      </c>
      <c r="L84">
        <v>1348</v>
      </c>
      <c r="N84">
        <v>1009</v>
      </c>
      <c r="O84" t="s">
        <v>430</v>
      </c>
      <c r="P84" t="s">
        <v>430</v>
      </c>
      <c r="Q84">
        <v>1000</v>
      </c>
      <c r="W84">
        <v>0</v>
      </c>
      <c r="X84">
        <v>-1598896989</v>
      </c>
      <c r="Y84">
        <v>1.4E-2</v>
      </c>
      <c r="AA84">
        <v>5000</v>
      </c>
      <c r="AB84">
        <v>0</v>
      </c>
      <c r="AC84">
        <v>0</v>
      </c>
      <c r="AD84">
        <v>0</v>
      </c>
      <c r="AE84">
        <v>5000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1.4E-2</v>
      </c>
      <c r="AU84" t="s">
        <v>6</v>
      </c>
      <c r="AV84">
        <v>0</v>
      </c>
      <c r="AW84">
        <v>2</v>
      </c>
      <c r="AX84">
        <v>67929171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Y84*Source!I86</f>
        <v>2.8000000000000003E-4</v>
      </c>
      <c r="CY84">
        <f>AA84</f>
        <v>5000</v>
      </c>
      <c r="CZ84">
        <f>AE84</f>
        <v>5000</v>
      </c>
      <c r="DA84">
        <f>AI84</f>
        <v>1</v>
      </c>
      <c r="DB84">
        <f t="shared" si="10"/>
        <v>70</v>
      </c>
      <c r="DC84">
        <f t="shared" si="11"/>
        <v>0</v>
      </c>
    </row>
    <row r="85" spans="1:107" x14ac:dyDescent="0.25">
      <c r="A85">
        <f>ROW(Source!A86)</f>
        <v>86</v>
      </c>
      <c r="B85">
        <v>67928636</v>
      </c>
      <c r="C85">
        <v>67929153</v>
      </c>
      <c r="D85">
        <v>56907591</v>
      </c>
      <c r="E85">
        <v>1</v>
      </c>
      <c r="F85">
        <v>1</v>
      </c>
      <c r="G85">
        <v>1</v>
      </c>
      <c r="H85">
        <v>3</v>
      </c>
      <c r="I85" t="s">
        <v>479</v>
      </c>
      <c r="J85" t="s">
        <v>480</v>
      </c>
      <c r="K85" t="s">
        <v>481</v>
      </c>
      <c r="L85">
        <v>1348</v>
      </c>
      <c r="N85">
        <v>1009</v>
      </c>
      <c r="O85" t="s">
        <v>430</v>
      </c>
      <c r="P85" t="s">
        <v>430</v>
      </c>
      <c r="Q85">
        <v>1000</v>
      </c>
      <c r="W85">
        <v>0</v>
      </c>
      <c r="X85">
        <v>-108263514</v>
      </c>
      <c r="Y85">
        <v>2.7000000000000001E-3</v>
      </c>
      <c r="AA85">
        <v>7826.9</v>
      </c>
      <c r="AB85">
        <v>0</v>
      </c>
      <c r="AC85">
        <v>0</v>
      </c>
      <c r="AD85">
        <v>0</v>
      </c>
      <c r="AE85">
        <v>7826.9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2.7000000000000001E-3</v>
      </c>
      <c r="AU85" t="s">
        <v>6</v>
      </c>
      <c r="AV85">
        <v>0</v>
      </c>
      <c r="AW85">
        <v>2</v>
      </c>
      <c r="AX85">
        <v>67929172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Y85*Source!I86</f>
        <v>5.4000000000000005E-5</v>
      </c>
      <c r="CY85">
        <f>AA85</f>
        <v>7826.9</v>
      </c>
      <c r="CZ85">
        <f>AE85</f>
        <v>7826.9</v>
      </c>
      <c r="DA85">
        <f>AI85</f>
        <v>1</v>
      </c>
      <c r="DB85">
        <f t="shared" si="10"/>
        <v>21.13</v>
      </c>
      <c r="DC85">
        <f t="shared" si="11"/>
        <v>0</v>
      </c>
    </row>
    <row r="86" spans="1:107" x14ac:dyDescent="0.25">
      <c r="A86">
        <f>ROW(Source!A86)</f>
        <v>86</v>
      </c>
      <c r="B86">
        <v>67928636</v>
      </c>
      <c r="C86">
        <v>67929153</v>
      </c>
      <c r="D86">
        <v>56867659</v>
      </c>
      <c r="E86">
        <v>17</v>
      </c>
      <c r="F86">
        <v>1</v>
      </c>
      <c r="G86">
        <v>1</v>
      </c>
      <c r="H86">
        <v>3</v>
      </c>
      <c r="I86" t="s">
        <v>434</v>
      </c>
      <c r="J86" t="s">
        <v>6</v>
      </c>
      <c r="K86" t="s">
        <v>435</v>
      </c>
      <c r="L86">
        <v>1374</v>
      </c>
      <c r="N86">
        <v>1013</v>
      </c>
      <c r="O86" t="s">
        <v>436</v>
      </c>
      <c r="P86" t="s">
        <v>436</v>
      </c>
      <c r="Q86">
        <v>1</v>
      </c>
      <c r="W86">
        <v>0</v>
      </c>
      <c r="X86">
        <v>-1731369543</v>
      </c>
      <c r="Y86">
        <v>12.06</v>
      </c>
      <c r="AA86">
        <v>1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12.06</v>
      </c>
      <c r="AU86" t="s">
        <v>6</v>
      </c>
      <c r="AV86">
        <v>0</v>
      </c>
      <c r="AW86">
        <v>2</v>
      </c>
      <c r="AX86">
        <v>67929173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Y86*Source!I86</f>
        <v>0.24120000000000003</v>
      </c>
      <c r="CY86">
        <f>AA86</f>
        <v>1</v>
      </c>
      <c r="CZ86">
        <f>AE86</f>
        <v>1</v>
      </c>
      <c r="DA86">
        <f>AI86</f>
        <v>1</v>
      </c>
      <c r="DB86">
        <f t="shared" si="10"/>
        <v>12.06</v>
      </c>
      <c r="DC86">
        <f t="shared" si="11"/>
        <v>0</v>
      </c>
    </row>
    <row r="87" spans="1:107" x14ac:dyDescent="0.25">
      <c r="A87">
        <f>ROW(Source!A124)</f>
        <v>124</v>
      </c>
      <c r="B87">
        <v>67928636</v>
      </c>
      <c r="C87">
        <v>67929177</v>
      </c>
      <c r="D87">
        <v>57142424</v>
      </c>
      <c r="E87">
        <v>1</v>
      </c>
      <c r="F87">
        <v>1</v>
      </c>
      <c r="G87">
        <v>1</v>
      </c>
      <c r="H87">
        <v>1</v>
      </c>
      <c r="I87" t="s">
        <v>482</v>
      </c>
      <c r="J87" t="s">
        <v>6</v>
      </c>
      <c r="K87" t="s">
        <v>483</v>
      </c>
      <c r="L87">
        <v>1191</v>
      </c>
      <c r="N87">
        <v>1013</v>
      </c>
      <c r="O87" t="s">
        <v>407</v>
      </c>
      <c r="P87" t="s">
        <v>407</v>
      </c>
      <c r="Q87">
        <v>1</v>
      </c>
      <c r="W87">
        <v>0</v>
      </c>
      <c r="X87">
        <v>-1027537862</v>
      </c>
      <c r="Y87">
        <v>15.2</v>
      </c>
      <c r="AA87">
        <v>0</v>
      </c>
      <c r="AB87">
        <v>0</v>
      </c>
      <c r="AC87">
        <v>0</v>
      </c>
      <c r="AD87">
        <v>9.18</v>
      </c>
      <c r="AE87">
        <v>0</v>
      </c>
      <c r="AF87">
        <v>0</v>
      </c>
      <c r="AG87">
        <v>0</v>
      </c>
      <c r="AH87">
        <v>9.18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15.2</v>
      </c>
      <c r="AU87" t="s">
        <v>6</v>
      </c>
      <c r="AV87">
        <v>1</v>
      </c>
      <c r="AW87">
        <v>2</v>
      </c>
      <c r="AX87">
        <v>67929181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Y87*Source!I124</f>
        <v>51.68</v>
      </c>
      <c r="CY87">
        <f>AD87</f>
        <v>9.18</v>
      </c>
      <c r="CZ87">
        <f>AH87</f>
        <v>9.18</v>
      </c>
      <c r="DA87">
        <f>AL87</f>
        <v>1</v>
      </c>
      <c r="DB87">
        <f t="shared" si="10"/>
        <v>139.54</v>
      </c>
      <c r="DC87">
        <f t="shared" si="11"/>
        <v>0</v>
      </c>
    </row>
    <row r="88" spans="1:107" x14ac:dyDescent="0.25">
      <c r="A88">
        <f>ROW(Source!A124)</f>
        <v>124</v>
      </c>
      <c r="B88">
        <v>67928636</v>
      </c>
      <c r="C88">
        <v>67929177</v>
      </c>
      <c r="D88">
        <v>56873498</v>
      </c>
      <c r="E88">
        <v>1</v>
      </c>
      <c r="F88">
        <v>1</v>
      </c>
      <c r="G88">
        <v>1</v>
      </c>
      <c r="H88">
        <v>3</v>
      </c>
      <c r="I88" t="s">
        <v>484</v>
      </c>
      <c r="J88" t="s">
        <v>485</v>
      </c>
      <c r="K88" t="s">
        <v>486</v>
      </c>
      <c r="L88">
        <v>1355</v>
      </c>
      <c r="N88">
        <v>1010</v>
      </c>
      <c r="O88" t="s">
        <v>451</v>
      </c>
      <c r="P88" t="s">
        <v>451</v>
      </c>
      <c r="Q88">
        <v>100</v>
      </c>
      <c r="W88">
        <v>0</v>
      </c>
      <c r="X88">
        <v>1135215184</v>
      </c>
      <c r="Y88">
        <v>1.75</v>
      </c>
      <c r="AA88">
        <v>8</v>
      </c>
      <c r="AB88">
        <v>0</v>
      </c>
      <c r="AC88">
        <v>0</v>
      </c>
      <c r="AD88">
        <v>0</v>
      </c>
      <c r="AE88">
        <v>8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1.75</v>
      </c>
      <c r="AU88" t="s">
        <v>6</v>
      </c>
      <c r="AV88">
        <v>0</v>
      </c>
      <c r="AW88">
        <v>2</v>
      </c>
      <c r="AX88">
        <v>67929182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Y88*Source!I124</f>
        <v>5.95</v>
      </c>
      <c r="CY88">
        <f>AA88</f>
        <v>8</v>
      </c>
      <c r="CZ88">
        <f>AE88</f>
        <v>8</v>
      </c>
      <c r="DA88">
        <f>AI88</f>
        <v>1</v>
      </c>
      <c r="DB88">
        <f t="shared" si="10"/>
        <v>14</v>
      </c>
      <c r="DC88">
        <f t="shared" si="11"/>
        <v>0</v>
      </c>
    </row>
    <row r="89" spans="1:107" x14ac:dyDescent="0.25">
      <c r="A89">
        <f>ROW(Source!A124)</f>
        <v>124</v>
      </c>
      <c r="B89">
        <v>67928636</v>
      </c>
      <c r="C89">
        <v>67929177</v>
      </c>
      <c r="D89">
        <v>56867659</v>
      </c>
      <c r="E89">
        <v>17</v>
      </c>
      <c r="F89">
        <v>1</v>
      </c>
      <c r="G89">
        <v>1</v>
      </c>
      <c r="H89">
        <v>3</v>
      </c>
      <c r="I89" t="s">
        <v>434</v>
      </c>
      <c r="J89" t="s">
        <v>6</v>
      </c>
      <c r="K89" t="s">
        <v>435</v>
      </c>
      <c r="L89">
        <v>1374</v>
      </c>
      <c r="N89">
        <v>1013</v>
      </c>
      <c r="O89" t="s">
        <v>436</v>
      </c>
      <c r="P89" t="s">
        <v>436</v>
      </c>
      <c r="Q89">
        <v>1</v>
      </c>
      <c r="W89">
        <v>0</v>
      </c>
      <c r="X89">
        <v>-1731369543</v>
      </c>
      <c r="Y89">
        <v>2.79</v>
      </c>
      <c r="AA89">
        <v>1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2.79</v>
      </c>
      <c r="AU89" t="s">
        <v>6</v>
      </c>
      <c r="AV89">
        <v>0</v>
      </c>
      <c r="AW89">
        <v>2</v>
      </c>
      <c r="AX89">
        <v>67929183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Y89*Source!I124</f>
        <v>9.4860000000000007</v>
      </c>
      <c r="CY89">
        <f>AA89</f>
        <v>1</v>
      </c>
      <c r="CZ89">
        <f>AE89</f>
        <v>1</v>
      </c>
      <c r="DA89">
        <f>AI89</f>
        <v>1</v>
      </c>
      <c r="DB89">
        <f t="shared" si="10"/>
        <v>2.79</v>
      </c>
      <c r="DC89">
        <f t="shared" si="11"/>
        <v>0</v>
      </c>
    </row>
    <row r="90" spans="1:107" x14ac:dyDescent="0.25">
      <c r="A90">
        <f>ROW(Source!A129)</f>
        <v>129</v>
      </c>
      <c r="B90">
        <v>67928636</v>
      </c>
      <c r="C90">
        <v>67929188</v>
      </c>
      <c r="D90">
        <v>57151880</v>
      </c>
      <c r="E90">
        <v>1</v>
      </c>
      <c r="F90">
        <v>1</v>
      </c>
      <c r="G90">
        <v>1</v>
      </c>
      <c r="H90">
        <v>1</v>
      </c>
      <c r="I90" t="s">
        <v>487</v>
      </c>
      <c r="J90" t="s">
        <v>6</v>
      </c>
      <c r="K90" t="s">
        <v>488</v>
      </c>
      <c r="L90">
        <v>1191</v>
      </c>
      <c r="N90">
        <v>1013</v>
      </c>
      <c r="O90" t="s">
        <v>407</v>
      </c>
      <c r="P90" t="s">
        <v>407</v>
      </c>
      <c r="Q90">
        <v>1</v>
      </c>
      <c r="W90">
        <v>0</v>
      </c>
      <c r="X90">
        <v>-2143564933</v>
      </c>
      <c r="Y90">
        <v>0.5</v>
      </c>
      <c r="AA90">
        <v>0</v>
      </c>
      <c r="AB90">
        <v>0</v>
      </c>
      <c r="AC90">
        <v>0</v>
      </c>
      <c r="AD90">
        <v>9.76</v>
      </c>
      <c r="AE90">
        <v>0</v>
      </c>
      <c r="AF90">
        <v>0</v>
      </c>
      <c r="AG90">
        <v>0</v>
      </c>
      <c r="AH90">
        <v>9.76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0.5</v>
      </c>
      <c r="AU90" t="s">
        <v>6</v>
      </c>
      <c r="AV90">
        <v>1</v>
      </c>
      <c r="AW90">
        <v>2</v>
      </c>
      <c r="AX90">
        <v>67929194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Y90*Source!I129</f>
        <v>25</v>
      </c>
      <c r="CY90">
        <f>AD90</f>
        <v>9.76</v>
      </c>
      <c r="CZ90">
        <f>AH90</f>
        <v>9.76</v>
      </c>
      <c r="DA90">
        <f>AL90</f>
        <v>1</v>
      </c>
      <c r="DB90">
        <f t="shared" si="10"/>
        <v>4.88</v>
      </c>
      <c r="DC90">
        <f t="shared" si="11"/>
        <v>0</v>
      </c>
    </row>
    <row r="91" spans="1:107" x14ac:dyDescent="0.25">
      <c r="A91">
        <f>ROW(Source!A129)</f>
        <v>129</v>
      </c>
      <c r="B91">
        <v>67928636</v>
      </c>
      <c r="C91">
        <v>67929188</v>
      </c>
      <c r="D91">
        <v>56873781</v>
      </c>
      <c r="E91">
        <v>1</v>
      </c>
      <c r="F91">
        <v>1</v>
      </c>
      <c r="G91">
        <v>1</v>
      </c>
      <c r="H91">
        <v>3</v>
      </c>
      <c r="I91" t="s">
        <v>489</v>
      </c>
      <c r="J91" t="s">
        <v>490</v>
      </c>
      <c r="K91" t="s">
        <v>491</v>
      </c>
      <c r="L91">
        <v>1348</v>
      </c>
      <c r="N91">
        <v>1009</v>
      </c>
      <c r="O91" t="s">
        <v>430</v>
      </c>
      <c r="P91" t="s">
        <v>430</v>
      </c>
      <c r="Q91">
        <v>1000</v>
      </c>
      <c r="W91">
        <v>0</v>
      </c>
      <c r="X91">
        <v>-1755229539</v>
      </c>
      <c r="Y91">
        <v>1.0000000000000001E-5</v>
      </c>
      <c r="AA91">
        <v>12430</v>
      </c>
      <c r="AB91">
        <v>0</v>
      </c>
      <c r="AC91">
        <v>0</v>
      </c>
      <c r="AD91">
        <v>0</v>
      </c>
      <c r="AE91">
        <v>12430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1.0000000000000001E-5</v>
      </c>
      <c r="AU91" t="s">
        <v>6</v>
      </c>
      <c r="AV91">
        <v>0</v>
      </c>
      <c r="AW91">
        <v>2</v>
      </c>
      <c r="AX91">
        <v>67929195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Y91*Source!I129</f>
        <v>5.0000000000000001E-4</v>
      </c>
      <c r="CY91">
        <f>AA91</f>
        <v>12430</v>
      </c>
      <c r="CZ91">
        <f>AE91</f>
        <v>12430</v>
      </c>
      <c r="DA91">
        <f>AI91</f>
        <v>1</v>
      </c>
      <c r="DB91">
        <f t="shared" si="10"/>
        <v>0.12</v>
      </c>
      <c r="DC91">
        <f t="shared" si="11"/>
        <v>0</v>
      </c>
    </row>
    <row r="92" spans="1:107" x14ac:dyDescent="0.25">
      <c r="A92">
        <f>ROW(Source!A129)</f>
        <v>129</v>
      </c>
      <c r="B92">
        <v>67928636</v>
      </c>
      <c r="C92">
        <v>67929188</v>
      </c>
      <c r="D92">
        <v>56875354</v>
      </c>
      <c r="E92">
        <v>1</v>
      </c>
      <c r="F92">
        <v>1</v>
      </c>
      <c r="G92">
        <v>1</v>
      </c>
      <c r="H92">
        <v>3</v>
      </c>
      <c r="I92" t="s">
        <v>470</v>
      </c>
      <c r="J92" t="s">
        <v>471</v>
      </c>
      <c r="K92" t="s">
        <v>472</v>
      </c>
      <c r="L92">
        <v>1348</v>
      </c>
      <c r="N92">
        <v>1009</v>
      </c>
      <c r="O92" t="s">
        <v>430</v>
      </c>
      <c r="P92" t="s">
        <v>430</v>
      </c>
      <c r="Q92">
        <v>1000</v>
      </c>
      <c r="W92">
        <v>0</v>
      </c>
      <c r="X92">
        <v>-1421715385</v>
      </c>
      <c r="Y92">
        <v>5.0000000000000002E-5</v>
      </c>
      <c r="AA92">
        <v>729.98</v>
      </c>
      <c r="AB92">
        <v>0</v>
      </c>
      <c r="AC92">
        <v>0</v>
      </c>
      <c r="AD92">
        <v>0</v>
      </c>
      <c r="AE92">
        <v>729.98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5.0000000000000002E-5</v>
      </c>
      <c r="AU92" t="s">
        <v>6</v>
      </c>
      <c r="AV92">
        <v>0</v>
      </c>
      <c r="AW92">
        <v>2</v>
      </c>
      <c r="AX92">
        <v>67929196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Y92*Source!I129</f>
        <v>2.5000000000000001E-3</v>
      </c>
      <c r="CY92">
        <f>AA92</f>
        <v>729.98</v>
      </c>
      <c r="CZ92">
        <f>AE92</f>
        <v>729.98</v>
      </c>
      <c r="DA92">
        <f>AI92</f>
        <v>1</v>
      </c>
      <c r="DB92">
        <f t="shared" si="10"/>
        <v>0.04</v>
      </c>
      <c r="DC92">
        <f t="shared" si="11"/>
        <v>0</v>
      </c>
    </row>
    <row r="93" spans="1:107" x14ac:dyDescent="0.25">
      <c r="A93">
        <f>ROW(Source!A129)</f>
        <v>129</v>
      </c>
      <c r="B93">
        <v>67928636</v>
      </c>
      <c r="C93">
        <v>67929188</v>
      </c>
      <c r="D93">
        <v>56894663</v>
      </c>
      <c r="E93">
        <v>1</v>
      </c>
      <c r="F93">
        <v>1</v>
      </c>
      <c r="G93">
        <v>1</v>
      </c>
      <c r="H93">
        <v>3</v>
      </c>
      <c r="I93" t="s">
        <v>492</v>
      </c>
      <c r="J93" t="s">
        <v>493</v>
      </c>
      <c r="K93" t="s">
        <v>494</v>
      </c>
      <c r="L93">
        <v>1348</v>
      </c>
      <c r="N93">
        <v>1009</v>
      </c>
      <c r="O93" t="s">
        <v>430</v>
      </c>
      <c r="P93" t="s">
        <v>430</v>
      </c>
      <c r="Q93">
        <v>1000</v>
      </c>
      <c r="W93">
        <v>0</v>
      </c>
      <c r="X93">
        <v>-1328921133</v>
      </c>
      <c r="Y93">
        <v>1.0000000000000001E-5</v>
      </c>
      <c r="AA93">
        <v>14690</v>
      </c>
      <c r="AB93">
        <v>0</v>
      </c>
      <c r="AC93">
        <v>0</v>
      </c>
      <c r="AD93">
        <v>0</v>
      </c>
      <c r="AE93">
        <v>14690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1.0000000000000001E-5</v>
      </c>
      <c r="AU93" t="s">
        <v>6</v>
      </c>
      <c r="AV93">
        <v>0</v>
      </c>
      <c r="AW93">
        <v>2</v>
      </c>
      <c r="AX93">
        <v>67929197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Y93*Source!I129</f>
        <v>5.0000000000000001E-4</v>
      </c>
      <c r="CY93">
        <f>AA93</f>
        <v>14690</v>
      </c>
      <c r="CZ93">
        <f>AE93</f>
        <v>14690</v>
      </c>
      <c r="DA93">
        <f>AI93</f>
        <v>1</v>
      </c>
      <c r="DB93">
        <f t="shared" si="10"/>
        <v>0.15</v>
      </c>
      <c r="DC93">
        <f t="shared" si="11"/>
        <v>0</v>
      </c>
    </row>
    <row r="94" spans="1:107" x14ac:dyDescent="0.25">
      <c r="A94">
        <f>ROW(Source!A129)</f>
        <v>129</v>
      </c>
      <c r="B94">
        <v>67928636</v>
      </c>
      <c r="C94">
        <v>67929188</v>
      </c>
      <c r="D94">
        <v>56867659</v>
      </c>
      <c r="E94">
        <v>17</v>
      </c>
      <c r="F94">
        <v>1</v>
      </c>
      <c r="G94">
        <v>1</v>
      </c>
      <c r="H94">
        <v>3</v>
      </c>
      <c r="I94" t="s">
        <v>434</v>
      </c>
      <c r="J94" t="s">
        <v>6</v>
      </c>
      <c r="K94" t="s">
        <v>435</v>
      </c>
      <c r="L94">
        <v>1374</v>
      </c>
      <c r="N94">
        <v>1013</v>
      </c>
      <c r="O94" t="s">
        <v>436</v>
      </c>
      <c r="P94" t="s">
        <v>436</v>
      </c>
      <c r="Q94">
        <v>1</v>
      </c>
      <c r="W94">
        <v>0</v>
      </c>
      <c r="X94">
        <v>-1731369543</v>
      </c>
      <c r="Y94">
        <v>0.1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0.1</v>
      </c>
      <c r="AU94" t="s">
        <v>6</v>
      </c>
      <c r="AV94">
        <v>0</v>
      </c>
      <c r="AW94">
        <v>2</v>
      </c>
      <c r="AX94">
        <v>67929198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Y94*Source!I129</f>
        <v>5</v>
      </c>
      <c r="CY94">
        <f>AA94</f>
        <v>1</v>
      </c>
      <c r="CZ94">
        <f>AE94</f>
        <v>1</v>
      </c>
      <c r="DA94">
        <f>AI94</f>
        <v>1</v>
      </c>
      <c r="DB94">
        <f t="shared" si="10"/>
        <v>0.1</v>
      </c>
      <c r="DC94">
        <f t="shared" si="11"/>
        <v>0</v>
      </c>
    </row>
    <row r="95" spans="1:107" x14ac:dyDescent="0.25">
      <c r="A95">
        <f>ROW(Source!A133)</f>
        <v>133</v>
      </c>
      <c r="B95">
        <v>67928636</v>
      </c>
      <c r="C95">
        <v>67929202</v>
      </c>
      <c r="D95">
        <v>57134535</v>
      </c>
      <c r="E95">
        <v>1</v>
      </c>
      <c r="F95">
        <v>1</v>
      </c>
      <c r="G95">
        <v>1</v>
      </c>
      <c r="H95">
        <v>1</v>
      </c>
      <c r="I95" t="s">
        <v>495</v>
      </c>
      <c r="J95" t="s">
        <v>6</v>
      </c>
      <c r="K95" t="s">
        <v>496</v>
      </c>
      <c r="L95">
        <v>1191</v>
      </c>
      <c r="N95">
        <v>1013</v>
      </c>
      <c r="O95" t="s">
        <v>407</v>
      </c>
      <c r="P95" t="s">
        <v>407</v>
      </c>
      <c r="Q95">
        <v>1</v>
      </c>
      <c r="W95">
        <v>0</v>
      </c>
      <c r="X95">
        <v>-1081351934</v>
      </c>
      <c r="Y95">
        <v>24.64</v>
      </c>
      <c r="AA95">
        <v>0</v>
      </c>
      <c r="AB95">
        <v>0</v>
      </c>
      <c r="AC95">
        <v>0</v>
      </c>
      <c r="AD95">
        <v>9.4</v>
      </c>
      <c r="AE95">
        <v>0</v>
      </c>
      <c r="AF95">
        <v>0</v>
      </c>
      <c r="AG95">
        <v>0</v>
      </c>
      <c r="AH95">
        <v>9.4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24.64</v>
      </c>
      <c r="AU95" t="s">
        <v>6</v>
      </c>
      <c r="AV95">
        <v>1</v>
      </c>
      <c r="AW95">
        <v>2</v>
      </c>
      <c r="AX95">
        <v>67929216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Y95*Source!I133</f>
        <v>12.32</v>
      </c>
      <c r="CY95">
        <f>AD95</f>
        <v>9.4</v>
      </c>
      <c r="CZ95">
        <f>AH95</f>
        <v>9.4</v>
      </c>
      <c r="DA95">
        <f>AL95</f>
        <v>1</v>
      </c>
      <c r="DB95">
        <f t="shared" si="10"/>
        <v>231.62</v>
      </c>
      <c r="DC95">
        <f t="shared" si="11"/>
        <v>0</v>
      </c>
    </row>
    <row r="96" spans="1:107" x14ac:dyDescent="0.25">
      <c r="A96">
        <f>ROW(Source!A133)</f>
        <v>133</v>
      </c>
      <c r="B96">
        <v>67928636</v>
      </c>
      <c r="C96">
        <v>67929202</v>
      </c>
      <c r="D96">
        <v>57134533</v>
      </c>
      <c r="E96">
        <v>1</v>
      </c>
      <c r="F96">
        <v>1</v>
      </c>
      <c r="G96">
        <v>1</v>
      </c>
      <c r="H96">
        <v>1</v>
      </c>
      <c r="I96" t="s">
        <v>408</v>
      </c>
      <c r="J96" t="s">
        <v>6</v>
      </c>
      <c r="K96" t="s">
        <v>409</v>
      </c>
      <c r="L96">
        <v>1191</v>
      </c>
      <c r="N96">
        <v>1013</v>
      </c>
      <c r="O96" t="s">
        <v>407</v>
      </c>
      <c r="P96" t="s">
        <v>407</v>
      </c>
      <c r="Q96">
        <v>1</v>
      </c>
      <c r="W96">
        <v>0</v>
      </c>
      <c r="X96">
        <v>-1417349443</v>
      </c>
      <c r="Y96">
        <v>0.76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0.76</v>
      </c>
      <c r="AU96" t="s">
        <v>6</v>
      </c>
      <c r="AV96">
        <v>2</v>
      </c>
      <c r="AW96">
        <v>2</v>
      </c>
      <c r="AX96">
        <v>67929217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Y96*Source!I133</f>
        <v>0.38</v>
      </c>
      <c r="CY96">
        <f>AD96</f>
        <v>0</v>
      </c>
      <c r="CZ96">
        <f>AH96</f>
        <v>0</v>
      </c>
      <c r="DA96">
        <f>AL96</f>
        <v>1</v>
      </c>
      <c r="DB96">
        <f t="shared" si="10"/>
        <v>0</v>
      </c>
      <c r="DC96">
        <f t="shared" si="11"/>
        <v>0</v>
      </c>
    </row>
    <row r="97" spans="1:107" x14ac:dyDescent="0.25">
      <c r="A97">
        <f>ROW(Source!A133)</f>
        <v>133</v>
      </c>
      <c r="B97">
        <v>67928636</v>
      </c>
      <c r="C97">
        <v>67929202</v>
      </c>
      <c r="D97">
        <v>56951691</v>
      </c>
      <c r="E97">
        <v>1</v>
      </c>
      <c r="F97">
        <v>1</v>
      </c>
      <c r="G97">
        <v>1</v>
      </c>
      <c r="H97">
        <v>2</v>
      </c>
      <c r="I97" t="s">
        <v>410</v>
      </c>
      <c r="J97" t="s">
        <v>411</v>
      </c>
      <c r="K97" t="s">
        <v>412</v>
      </c>
      <c r="L97">
        <v>1368</v>
      </c>
      <c r="N97">
        <v>1011</v>
      </c>
      <c r="O97" t="s">
        <v>413</v>
      </c>
      <c r="P97" t="s">
        <v>413</v>
      </c>
      <c r="Q97">
        <v>1</v>
      </c>
      <c r="W97">
        <v>0</v>
      </c>
      <c r="X97">
        <v>-1718674368</v>
      </c>
      <c r="Y97">
        <v>0.38</v>
      </c>
      <c r="AA97">
        <v>0</v>
      </c>
      <c r="AB97">
        <v>111.99</v>
      </c>
      <c r="AC97">
        <v>13.5</v>
      </c>
      <c r="AD97">
        <v>0</v>
      </c>
      <c r="AE97">
        <v>0</v>
      </c>
      <c r="AF97">
        <v>111.99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0.38</v>
      </c>
      <c r="AU97" t="s">
        <v>6</v>
      </c>
      <c r="AV97">
        <v>0</v>
      </c>
      <c r="AW97">
        <v>2</v>
      </c>
      <c r="AX97">
        <v>67929218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Y97*Source!I133</f>
        <v>0.19</v>
      </c>
      <c r="CY97">
        <f>AB97</f>
        <v>111.99</v>
      </c>
      <c r="CZ97">
        <f>AF97</f>
        <v>111.99</v>
      </c>
      <c r="DA97">
        <f>AJ97</f>
        <v>1</v>
      </c>
      <c r="DB97">
        <f t="shared" ref="DB97:DB127" si="12">ROUND(ROUND(AT97*CZ97,2),6)</f>
        <v>42.56</v>
      </c>
      <c r="DC97">
        <f t="shared" ref="DC97:DC127" si="13">ROUND(ROUND(AT97*AG97,2),6)</f>
        <v>5.13</v>
      </c>
    </row>
    <row r="98" spans="1:107" x14ac:dyDescent="0.25">
      <c r="A98">
        <f>ROW(Source!A133)</f>
        <v>133</v>
      </c>
      <c r="B98">
        <v>67928636</v>
      </c>
      <c r="C98">
        <v>67929202</v>
      </c>
      <c r="D98">
        <v>56953077</v>
      </c>
      <c r="E98">
        <v>1</v>
      </c>
      <c r="F98">
        <v>1</v>
      </c>
      <c r="G98">
        <v>1</v>
      </c>
      <c r="H98">
        <v>2</v>
      </c>
      <c r="I98" t="s">
        <v>414</v>
      </c>
      <c r="J98" t="s">
        <v>415</v>
      </c>
      <c r="K98" t="s">
        <v>416</v>
      </c>
      <c r="L98">
        <v>1368</v>
      </c>
      <c r="N98">
        <v>1011</v>
      </c>
      <c r="O98" t="s">
        <v>413</v>
      </c>
      <c r="P98" t="s">
        <v>413</v>
      </c>
      <c r="Q98">
        <v>1</v>
      </c>
      <c r="W98">
        <v>0</v>
      </c>
      <c r="X98">
        <v>1372534845</v>
      </c>
      <c r="Y98">
        <v>0.38</v>
      </c>
      <c r="AA98">
        <v>0</v>
      </c>
      <c r="AB98">
        <v>65.709999999999994</v>
      </c>
      <c r="AC98">
        <v>11.6</v>
      </c>
      <c r="AD98">
        <v>0</v>
      </c>
      <c r="AE98">
        <v>0</v>
      </c>
      <c r="AF98">
        <v>65.709999999999994</v>
      </c>
      <c r="AG98">
        <v>11.6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0.38</v>
      </c>
      <c r="AU98" t="s">
        <v>6</v>
      </c>
      <c r="AV98">
        <v>0</v>
      </c>
      <c r="AW98">
        <v>2</v>
      </c>
      <c r="AX98">
        <v>67929219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Y98*Source!I133</f>
        <v>0.19</v>
      </c>
      <c r="CY98">
        <f>AB98</f>
        <v>65.709999999999994</v>
      </c>
      <c r="CZ98">
        <f>AF98</f>
        <v>65.709999999999994</v>
      </c>
      <c r="DA98">
        <f>AJ98</f>
        <v>1</v>
      </c>
      <c r="DB98">
        <f t="shared" si="12"/>
        <v>24.97</v>
      </c>
      <c r="DC98">
        <f t="shared" si="13"/>
        <v>4.41</v>
      </c>
    </row>
    <row r="99" spans="1:107" x14ac:dyDescent="0.25">
      <c r="A99">
        <f>ROW(Source!A133)</f>
        <v>133</v>
      </c>
      <c r="B99">
        <v>67928636</v>
      </c>
      <c r="C99">
        <v>67929202</v>
      </c>
      <c r="D99">
        <v>56953381</v>
      </c>
      <c r="E99">
        <v>1</v>
      </c>
      <c r="F99">
        <v>1</v>
      </c>
      <c r="G99">
        <v>1</v>
      </c>
      <c r="H99">
        <v>2</v>
      </c>
      <c r="I99" t="s">
        <v>417</v>
      </c>
      <c r="J99" t="s">
        <v>418</v>
      </c>
      <c r="K99" t="s">
        <v>419</v>
      </c>
      <c r="L99">
        <v>1368</v>
      </c>
      <c r="N99">
        <v>1011</v>
      </c>
      <c r="O99" t="s">
        <v>413</v>
      </c>
      <c r="P99" t="s">
        <v>413</v>
      </c>
      <c r="Q99">
        <v>1</v>
      </c>
      <c r="W99">
        <v>0</v>
      </c>
      <c r="X99">
        <v>-353815937</v>
      </c>
      <c r="Y99">
        <v>5.14</v>
      </c>
      <c r="AA99">
        <v>0</v>
      </c>
      <c r="AB99">
        <v>8.1</v>
      </c>
      <c r="AC99">
        <v>0</v>
      </c>
      <c r="AD99">
        <v>0</v>
      </c>
      <c r="AE99">
        <v>0</v>
      </c>
      <c r="AF99">
        <v>8.1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5.14</v>
      </c>
      <c r="AU99" t="s">
        <v>6</v>
      </c>
      <c r="AV99">
        <v>0</v>
      </c>
      <c r="AW99">
        <v>2</v>
      </c>
      <c r="AX99">
        <v>67929220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Y99*Source!I133</f>
        <v>2.57</v>
      </c>
      <c r="CY99">
        <f>AB99</f>
        <v>8.1</v>
      </c>
      <c r="CZ99">
        <f>AF99</f>
        <v>8.1</v>
      </c>
      <c r="DA99">
        <f>AJ99</f>
        <v>1</v>
      </c>
      <c r="DB99">
        <f t="shared" si="12"/>
        <v>41.63</v>
      </c>
      <c r="DC99">
        <f t="shared" si="13"/>
        <v>0</v>
      </c>
    </row>
    <row r="100" spans="1:107" x14ac:dyDescent="0.25">
      <c r="A100">
        <f>ROW(Source!A133)</f>
        <v>133</v>
      </c>
      <c r="B100">
        <v>67928636</v>
      </c>
      <c r="C100">
        <v>67929202</v>
      </c>
      <c r="D100">
        <v>56870778</v>
      </c>
      <c r="E100">
        <v>1</v>
      </c>
      <c r="F100">
        <v>1</v>
      </c>
      <c r="G100">
        <v>1</v>
      </c>
      <c r="H100">
        <v>3</v>
      </c>
      <c r="I100" t="s">
        <v>497</v>
      </c>
      <c r="J100" t="s">
        <v>498</v>
      </c>
      <c r="K100" t="s">
        <v>499</v>
      </c>
      <c r="L100">
        <v>1346</v>
      </c>
      <c r="N100">
        <v>1009</v>
      </c>
      <c r="O100" t="s">
        <v>423</v>
      </c>
      <c r="P100" t="s">
        <v>423</v>
      </c>
      <c r="Q100">
        <v>1</v>
      </c>
      <c r="W100">
        <v>0</v>
      </c>
      <c r="X100">
        <v>1806661620</v>
      </c>
      <c r="Y100">
        <v>0.03</v>
      </c>
      <c r="AA100">
        <v>444</v>
      </c>
      <c r="AB100">
        <v>0</v>
      </c>
      <c r="AC100">
        <v>0</v>
      </c>
      <c r="AD100">
        <v>0</v>
      </c>
      <c r="AE100">
        <v>444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0.03</v>
      </c>
      <c r="AU100" t="s">
        <v>6</v>
      </c>
      <c r="AV100">
        <v>0</v>
      </c>
      <c r="AW100">
        <v>2</v>
      </c>
      <c r="AX100">
        <v>67929221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Y100*Source!I133</f>
        <v>1.4999999999999999E-2</v>
      </c>
      <c r="CY100">
        <f t="shared" ref="CY100:CY107" si="14">AA100</f>
        <v>444</v>
      </c>
      <c r="CZ100">
        <f t="shared" ref="CZ100:CZ107" si="15">AE100</f>
        <v>444</v>
      </c>
      <c r="DA100">
        <f t="shared" ref="DA100:DA107" si="16">AI100</f>
        <v>1</v>
      </c>
      <c r="DB100">
        <f t="shared" si="12"/>
        <v>13.32</v>
      </c>
      <c r="DC100">
        <f t="shared" si="13"/>
        <v>0</v>
      </c>
    </row>
    <row r="101" spans="1:107" x14ac:dyDescent="0.25">
      <c r="A101">
        <f>ROW(Source!A133)</f>
        <v>133</v>
      </c>
      <c r="B101">
        <v>67928636</v>
      </c>
      <c r="C101">
        <v>67929202</v>
      </c>
      <c r="D101">
        <v>56871935</v>
      </c>
      <c r="E101">
        <v>1</v>
      </c>
      <c r="F101">
        <v>1</v>
      </c>
      <c r="G101">
        <v>1</v>
      </c>
      <c r="H101">
        <v>3</v>
      </c>
      <c r="I101" t="s">
        <v>420</v>
      </c>
      <c r="J101" t="s">
        <v>421</v>
      </c>
      <c r="K101" t="s">
        <v>422</v>
      </c>
      <c r="L101">
        <v>1346</v>
      </c>
      <c r="N101">
        <v>1009</v>
      </c>
      <c r="O101" t="s">
        <v>423</v>
      </c>
      <c r="P101" t="s">
        <v>423</v>
      </c>
      <c r="Q101">
        <v>1</v>
      </c>
      <c r="W101">
        <v>0</v>
      </c>
      <c r="X101">
        <v>586013393</v>
      </c>
      <c r="Y101">
        <v>1.05</v>
      </c>
      <c r="AA101">
        <v>10.57</v>
      </c>
      <c r="AB101">
        <v>0</v>
      </c>
      <c r="AC101">
        <v>0</v>
      </c>
      <c r="AD101">
        <v>0</v>
      </c>
      <c r="AE101">
        <v>10.57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1.05</v>
      </c>
      <c r="AU101" t="s">
        <v>6</v>
      </c>
      <c r="AV101">
        <v>0</v>
      </c>
      <c r="AW101">
        <v>2</v>
      </c>
      <c r="AX101">
        <v>67929222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Y101*Source!I133</f>
        <v>0.52500000000000002</v>
      </c>
      <c r="CY101">
        <f t="shared" si="14"/>
        <v>10.57</v>
      </c>
      <c r="CZ101">
        <f t="shared" si="15"/>
        <v>10.57</v>
      </c>
      <c r="DA101">
        <f t="shared" si="16"/>
        <v>1</v>
      </c>
      <c r="DB101">
        <f t="shared" si="12"/>
        <v>11.1</v>
      </c>
      <c r="DC101">
        <f t="shared" si="13"/>
        <v>0</v>
      </c>
    </row>
    <row r="102" spans="1:107" x14ac:dyDescent="0.25">
      <c r="A102">
        <f>ROW(Source!A133)</f>
        <v>133</v>
      </c>
      <c r="B102">
        <v>67928636</v>
      </c>
      <c r="C102">
        <v>67929202</v>
      </c>
      <c r="D102">
        <v>56873421</v>
      </c>
      <c r="E102">
        <v>1</v>
      </c>
      <c r="F102">
        <v>1</v>
      </c>
      <c r="G102">
        <v>1</v>
      </c>
      <c r="H102">
        <v>3</v>
      </c>
      <c r="I102" t="s">
        <v>448</v>
      </c>
      <c r="J102" t="s">
        <v>449</v>
      </c>
      <c r="K102" t="s">
        <v>450</v>
      </c>
      <c r="L102">
        <v>1355</v>
      </c>
      <c r="N102">
        <v>1010</v>
      </c>
      <c r="O102" t="s">
        <v>451</v>
      </c>
      <c r="P102" t="s">
        <v>451</v>
      </c>
      <c r="Q102">
        <v>100</v>
      </c>
      <c r="W102">
        <v>0</v>
      </c>
      <c r="X102">
        <v>1794244060</v>
      </c>
      <c r="Y102">
        <v>0.82</v>
      </c>
      <c r="AA102">
        <v>86</v>
      </c>
      <c r="AB102">
        <v>0</v>
      </c>
      <c r="AC102">
        <v>0</v>
      </c>
      <c r="AD102">
        <v>0</v>
      </c>
      <c r="AE102">
        <v>86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0.82</v>
      </c>
      <c r="AU102" t="s">
        <v>6</v>
      </c>
      <c r="AV102">
        <v>0</v>
      </c>
      <c r="AW102">
        <v>2</v>
      </c>
      <c r="AX102">
        <v>67929223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Y102*Source!I133</f>
        <v>0.41</v>
      </c>
      <c r="CY102">
        <f t="shared" si="14"/>
        <v>86</v>
      </c>
      <c r="CZ102">
        <f t="shared" si="15"/>
        <v>86</v>
      </c>
      <c r="DA102">
        <f t="shared" si="16"/>
        <v>1</v>
      </c>
      <c r="DB102">
        <f t="shared" si="12"/>
        <v>70.52</v>
      </c>
      <c r="DC102">
        <f t="shared" si="13"/>
        <v>0</v>
      </c>
    </row>
    <row r="103" spans="1:107" x14ac:dyDescent="0.25">
      <c r="A103">
        <f>ROW(Source!A133)</f>
        <v>133</v>
      </c>
      <c r="B103">
        <v>67928636</v>
      </c>
      <c r="C103">
        <v>67929202</v>
      </c>
      <c r="D103">
        <v>56907553</v>
      </c>
      <c r="E103">
        <v>1</v>
      </c>
      <c r="F103">
        <v>1</v>
      </c>
      <c r="G103">
        <v>1</v>
      </c>
      <c r="H103">
        <v>3</v>
      </c>
      <c r="I103" t="s">
        <v>431</v>
      </c>
      <c r="J103" t="s">
        <v>432</v>
      </c>
      <c r="K103" t="s">
        <v>433</v>
      </c>
      <c r="L103">
        <v>1346</v>
      </c>
      <c r="N103">
        <v>1009</v>
      </c>
      <c r="O103" t="s">
        <v>423</v>
      </c>
      <c r="P103" t="s">
        <v>423</v>
      </c>
      <c r="Q103">
        <v>1</v>
      </c>
      <c r="W103">
        <v>0</v>
      </c>
      <c r="X103">
        <v>210558753</v>
      </c>
      <c r="Y103">
        <v>0.68</v>
      </c>
      <c r="AA103">
        <v>28.6</v>
      </c>
      <c r="AB103">
        <v>0</v>
      </c>
      <c r="AC103">
        <v>0</v>
      </c>
      <c r="AD103">
        <v>0</v>
      </c>
      <c r="AE103">
        <v>28.6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0.68</v>
      </c>
      <c r="AU103" t="s">
        <v>6</v>
      </c>
      <c r="AV103">
        <v>0</v>
      </c>
      <c r="AW103">
        <v>2</v>
      </c>
      <c r="AX103">
        <v>67929224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Y103*Source!I133</f>
        <v>0.34</v>
      </c>
      <c r="CY103">
        <f t="shared" si="14"/>
        <v>28.6</v>
      </c>
      <c r="CZ103">
        <f t="shared" si="15"/>
        <v>28.6</v>
      </c>
      <c r="DA103">
        <f t="shared" si="16"/>
        <v>1</v>
      </c>
      <c r="DB103">
        <f t="shared" si="12"/>
        <v>19.45</v>
      </c>
      <c r="DC103">
        <f t="shared" si="13"/>
        <v>0</v>
      </c>
    </row>
    <row r="104" spans="1:107" x14ac:dyDescent="0.25">
      <c r="A104">
        <f>ROW(Source!A133)</f>
        <v>133</v>
      </c>
      <c r="B104">
        <v>67928636</v>
      </c>
      <c r="C104">
        <v>67929202</v>
      </c>
      <c r="D104">
        <v>56921203</v>
      </c>
      <c r="E104">
        <v>1</v>
      </c>
      <c r="F104">
        <v>1</v>
      </c>
      <c r="G104">
        <v>1</v>
      </c>
      <c r="H104">
        <v>3</v>
      </c>
      <c r="I104" t="s">
        <v>458</v>
      </c>
      <c r="J104" t="s">
        <v>459</v>
      </c>
      <c r="K104" t="s">
        <v>460</v>
      </c>
      <c r="L104">
        <v>1358</v>
      </c>
      <c r="N104">
        <v>1010</v>
      </c>
      <c r="O104" t="s">
        <v>191</v>
      </c>
      <c r="P104" t="s">
        <v>191</v>
      </c>
      <c r="Q104">
        <v>10</v>
      </c>
      <c r="W104">
        <v>0</v>
      </c>
      <c r="X104">
        <v>1386890308</v>
      </c>
      <c r="Y104">
        <v>0.8</v>
      </c>
      <c r="AA104">
        <v>39</v>
      </c>
      <c r="AB104">
        <v>0</v>
      </c>
      <c r="AC104">
        <v>0</v>
      </c>
      <c r="AD104">
        <v>0</v>
      </c>
      <c r="AE104">
        <v>39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0.8</v>
      </c>
      <c r="AU104" t="s">
        <v>6</v>
      </c>
      <c r="AV104">
        <v>0</v>
      </c>
      <c r="AW104">
        <v>2</v>
      </c>
      <c r="AX104">
        <v>67929225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Y104*Source!I133</f>
        <v>0.4</v>
      </c>
      <c r="CY104">
        <f t="shared" si="14"/>
        <v>39</v>
      </c>
      <c r="CZ104">
        <f t="shared" si="15"/>
        <v>39</v>
      </c>
      <c r="DA104">
        <f t="shared" si="16"/>
        <v>1</v>
      </c>
      <c r="DB104">
        <f t="shared" si="12"/>
        <v>31.2</v>
      </c>
      <c r="DC104">
        <f t="shared" si="13"/>
        <v>0</v>
      </c>
    </row>
    <row r="105" spans="1:107" x14ac:dyDescent="0.25">
      <c r="A105">
        <f>ROW(Source!A133)</f>
        <v>133</v>
      </c>
      <c r="B105">
        <v>67928636</v>
      </c>
      <c r="C105">
        <v>67929202</v>
      </c>
      <c r="D105">
        <v>56921334</v>
      </c>
      <c r="E105">
        <v>1</v>
      </c>
      <c r="F105">
        <v>1</v>
      </c>
      <c r="G105">
        <v>1</v>
      </c>
      <c r="H105">
        <v>3</v>
      </c>
      <c r="I105" t="s">
        <v>500</v>
      </c>
      <c r="J105" t="s">
        <v>501</v>
      </c>
      <c r="K105" t="s">
        <v>502</v>
      </c>
      <c r="L105">
        <v>1358</v>
      </c>
      <c r="N105">
        <v>1010</v>
      </c>
      <c r="O105" t="s">
        <v>191</v>
      </c>
      <c r="P105" t="s">
        <v>191</v>
      </c>
      <c r="Q105">
        <v>10</v>
      </c>
      <c r="W105">
        <v>0</v>
      </c>
      <c r="X105">
        <v>-1110089157</v>
      </c>
      <c r="Y105">
        <v>1.02</v>
      </c>
      <c r="AA105">
        <v>19.899999999999999</v>
      </c>
      <c r="AB105">
        <v>0</v>
      </c>
      <c r="AC105">
        <v>0</v>
      </c>
      <c r="AD105">
        <v>0</v>
      </c>
      <c r="AE105">
        <v>19.899999999999999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1.02</v>
      </c>
      <c r="AU105" t="s">
        <v>6</v>
      </c>
      <c r="AV105">
        <v>0</v>
      </c>
      <c r="AW105">
        <v>2</v>
      </c>
      <c r="AX105">
        <v>67929226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Y105*Source!I133</f>
        <v>0.51</v>
      </c>
      <c r="CY105">
        <f t="shared" si="14"/>
        <v>19.899999999999999</v>
      </c>
      <c r="CZ105">
        <f t="shared" si="15"/>
        <v>19.899999999999999</v>
      </c>
      <c r="DA105">
        <f t="shared" si="16"/>
        <v>1</v>
      </c>
      <c r="DB105">
        <f t="shared" si="12"/>
        <v>20.3</v>
      </c>
      <c r="DC105">
        <f t="shared" si="13"/>
        <v>0</v>
      </c>
    </row>
    <row r="106" spans="1:107" x14ac:dyDescent="0.25">
      <c r="A106">
        <f>ROW(Source!A133)</f>
        <v>133</v>
      </c>
      <c r="B106">
        <v>67928636</v>
      </c>
      <c r="C106">
        <v>67929202</v>
      </c>
      <c r="D106">
        <v>56929821</v>
      </c>
      <c r="E106">
        <v>1</v>
      </c>
      <c r="F106">
        <v>1</v>
      </c>
      <c r="G106">
        <v>1</v>
      </c>
      <c r="H106">
        <v>3</v>
      </c>
      <c r="I106" t="s">
        <v>503</v>
      </c>
      <c r="J106" t="s">
        <v>504</v>
      </c>
      <c r="K106" t="s">
        <v>505</v>
      </c>
      <c r="L106">
        <v>1355</v>
      </c>
      <c r="N106">
        <v>1010</v>
      </c>
      <c r="O106" t="s">
        <v>451</v>
      </c>
      <c r="P106" t="s">
        <v>451</v>
      </c>
      <c r="Q106">
        <v>100</v>
      </c>
      <c r="W106">
        <v>0</v>
      </c>
      <c r="X106">
        <v>-1941328360</v>
      </c>
      <c r="Y106">
        <v>0.65</v>
      </c>
      <c r="AA106">
        <v>88.5</v>
      </c>
      <c r="AB106">
        <v>0</v>
      </c>
      <c r="AC106">
        <v>0</v>
      </c>
      <c r="AD106">
        <v>0</v>
      </c>
      <c r="AE106">
        <v>88.5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0.65</v>
      </c>
      <c r="AU106" t="s">
        <v>6</v>
      </c>
      <c r="AV106">
        <v>0</v>
      </c>
      <c r="AW106">
        <v>2</v>
      </c>
      <c r="AX106">
        <v>67929227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Y106*Source!I133</f>
        <v>0.32500000000000001</v>
      </c>
      <c r="CY106">
        <f t="shared" si="14"/>
        <v>88.5</v>
      </c>
      <c r="CZ106">
        <f t="shared" si="15"/>
        <v>88.5</v>
      </c>
      <c r="DA106">
        <f t="shared" si="16"/>
        <v>1</v>
      </c>
      <c r="DB106">
        <f t="shared" si="12"/>
        <v>57.53</v>
      </c>
      <c r="DC106">
        <f t="shared" si="13"/>
        <v>0</v>
      </c>
    </row>
    <row r="107" spans="1:107" x14ac:dyDescent="0.25">
      <c r="A107">
        <f>ROW(Source!A133)</f>
        <v>133</v>
      </c>
      <c r="B107">
        <v>67928636</v>
      </c>
      <c r="C107">
        <v>67929202</v>
      </c>
      <c r="D107">
        <v>56867659</v>
      </c>
      <c r="E107">
        <v>17</v>
      </c>
      <c r="F107">
        <v>1</v>
      </c>
      <c r="G107">
        <v>1</v>
      </c>
      <c r="H107">
        <v>3</v>
      </c>
      <c r="I107" t="s">
        <v>434</v>
      </c>
      <c r="J107" t="s">
        <v>6</v>
      </c>
      <c r="K107" t="s">
        <v>435</v>
      </c>
      <c r="L107">
        <v>1374</v>
      </c>
      <c r="N107">
        <v>1013</v>
      </c>
      <c r="O107" t="s">
        <v>436</v>
      </c>
      <c r="P107" t="s">
        <v>436</v>
      </c>
      <c r="Q107">
        <v>1</v>
      </c>
      <c r="W107">
        <v>0</v>
      </c>
      <c r="X107">
        <v>-1731369543</v>
      </c>
      <c r="Y107">
        <v>4.63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4.63</v>
      </c>
      <c r="AU107" t="s">
        <v>6</v>
      </c>
      <c r="AV107">
        <v>0</v>
      </c>
      <c r="AW107">
        <v>2</v>
      </c>
      <c r="AX107">
        <v>67929228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Y107*Source!I133</f>
        <v>2.3149999999999999</v>
      </c>
      <c r="CY107">
        <f t="shared" si="14"/>
        <v>1</v>
      </c>
      <c r="CZ107">
        <f t="shared" si="15"/>
        <v>1</v>
      </c>
      <c r="DA107">
        <f t="shared" si="16"/>
        <v>1</v>
      </c>
      <c r="DB107">
        <f t="shared" si="12"/>
        <v>4.63</v>
      </c>
      <c r="DC107">
        <f t="shared" si="13"/>
        <v>0</v>
      </c>
    </row>
    <row r="108" spans="1:107" x14ac:dyDescent="0.25">
      <c r="A108">
        <f>ROW(Source!A136)</f>
        <v>136</v>
      </c>
      <c r="B108">
        <v>67928636</v>
      </c>
      <c r="C108">
        <v>67929231</v>
      </c>
      <c r="D108">
        <v>57134535</v>
      </c>
      <c r="E108">
        <v>1</v>
      </c>
      <c r="F108">
        <v>1</v>
      </c>
      <c r="G108">
        <v>1</v>
      </c>
      <c r="H108">
        <v>1</v>
      </c>
      <c r="I108" t="s">
        <v>495</v>
      </c>
      <c r="J108" t="s">
        <v>6</v>
      </c>
      <c r="K108" t="s">
        <v>496</v>
      </c>
      <c r="L108">
        <v>1191</v>
      </c>
      <c r="N108">
        <v>1013</v>
      </c>
      <c r="O108" t="s">
        <v>407</v>
      </c>
      <c r="P108" t="s">
        <v>407</v>
      </c>
      <c r="Q108">
        <v>1</v>
      </c>
      <c r="W108">
        <v>0</v>
      </c>
      <c r="X108">
        <v>-1081351934</v>
      </c>
      <c r="Y108">
        <v>5.39</v>
      </c>
      <c r="AA108">
        <v>0</v>
      </c>
      <c r="AB108">
        <v>0</v>
      </c>
      <c r="AC108">
        <v>0</v>
      </c>
      <c r="AD108">
        <v>9.4</v>
      </c>
      <c r="AE108">
        <v>0</v>
      </c>
      <c r="AF108">
        <v>0</v>
      </c>
      <c r="AG108">
        <v>0</v>
      </c>
      <c r="AH108">
        <v>9.4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5.39</v>
      </c>
      <c r="AU108" t="s">
        <v>6</v>
      </c>
      <c r="AV108">
        <v>1</v>
      </c>
      <c r="AW108">
        <v>2</v>
      </c>
      <c r="AX108">
        <v>67929242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Y108*Source!I136</f>
        <v>11.318999999999999</v>
      </c>
      <c r="CY108">
        <f>AD108</f>
        <v>9.4</v>
      </c>
      <c r="CZ108">
        <f>AH108</f>
        <v>9.4</v>
      </c>
      <c r="DA108">
        <f>AL108</f>
        <v>1</v>
      </c>
      <c r="DB108">
        <f t="shared" si="12"/>
        <v>50.67</v>
      </c>
      <c r="DC108">
        <f t="shared" si="13"/>
        <v>0</v>
      </c>
    </row>
    <row r="109" spans="1:107" x14ac:dyDescent="0.25">
      <c r="A109">
        <f>ROW(Source!A136)</f>
        <v>136</v>
      </c>
      <c r="B109">
        <v>67928636</v>
      </c>
      <c r="C109">
        <v>67929231</v>
      </c>
      <c r="D109">
        <v>57134533</v>
      </c>
      <c r="E109">
        <v>1</v>
      </c>
      <c r="F109">
        <v>1</v>
      </c>
      <c r="G109">
        <v>1</v>
      </c>
      <c r="H109">
        <v>1</v>
      </c>
      <c r="I109" t="s">
        <v>408</v>
      </c>
      <c r="J109" t="s">
        <v>6</v>
      </c>
      <c r="K109" t="s">
        <v>409</v>
      </c>
      <c r="L109">
        <v>1191</v>
      </c>
      <c r="N109">
        <v>1013</v>
      </c>
      <c r="O109" t="s">
        <v>407</v>
      </c>
      <c r="P109" t="s">
        <v>407</v>
      </c>
      <c r="Q109">
        <v>1</v>
      </c>
      <c r="W109">
        <v>0</v>
      </c>
      <c r="X109">
        <v>-1417349443</v>
      </c>
      <c r="Y109">
        <v>0.04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0.04</v>
      </c>
      <c r="AU109" t="s">
        <v>6</v>
      </c>
      <c r="AV109">
        <v>2</v>
      </c>
      <c r="AW109">
        <v>2</v>
      </c>
      <c r="AX109">
        <v>67929243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Y109*Source!I136</f>
        <v>8.4000000000000005E-2</v>
      </c>
      <c r="CY109">
        <f>AD109</f>
        <v>0</v>
      </c>
      <c r="CZ109">
        <f>AH109</f>
        <v>0</v>
      </c>
      <c r="DA109">
        <f>AL109</f>
        <v>1</v>
      </c>
      <c r="DB109">
        <f t="shared" si="12"/>
        <v>0</v>
      </c>
      <c r="DC109">
        <f t="shared" si="13"/>
        <v>0</v>
      </c>
    </row>
    <row r="110" spans="1:107" x14ac:dyDescent="0.25">
      <c r="A110">
        <f>ROW(Source!A136)</f>
        <v>136</v>
      </c>
      <c r="B110">
        <v>67928636</v>
      </c>
      <c r="C110">
        <v>67929231</v>
      </c>
      <c r="D110">
        <v>56951691</v>
      </c>
      <c r="E110">
        <v>1</v>
      </c>
      <c r="F110">
        <v>1</v>
      </c>
      <c r="G110">
        <v>1</v>
      </c>
      <c r="H110">
        <v>2</v>
      </c>
      <c r="I110" t="s">
        <v>410</v>
      </c>
      <c r="J110" t="s">
        <v>411</v>
      </c>
      <c r="K110" t="s">
        <v>412</v>
      </c>
      <c r="L110">
        <v>1368</v>
      </c>
      <c r="N110">
        <v>1011</v>
      </c>
      <c r="O110" t="s">
        <v>413</v>
      </c>
      <c r="P110" t="s">
        <v>413</v>
      </c>
      <c r="Q110">
        <v>1</v>
      </c>
      <c r="W110">
        <v>0</v>
      </c>
      <c r="X110">
        <v>-1718674368</v>
      </c>
      <c r="Y110">
        <v>0.02</v>
      </c>
      <c r="AA110">
        <v>0</v>
      </c>
      <c r="AB110">
        <v>111.99</v>
      </c>
      <c r="AC110">
        <v>13.5</v>
      </c>
      <c r="AD110">
        <v>0</v>
      </c>
      <c r="AE110">
        <v>0</v>
      </c>
      <c r="AF110">
        <v>111.99</v>
      </c>
      <c r="AG110">
        <v>13.5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0.02</v>
      </c>
      <c r="AU110" t="s">
        <v>6</v>
      </c>
      <c r="AV110">
        <v>0</v>
      </c>
      <c r="AW110">
        <v>2</v>
      </c>
      <c r="AX110">
        <v>67929244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Y110*Source!I136</f>
        <v>4.2000000000000003E-2</v>
      </c>
      <c r="CY110">
        <f>AB110</f>
        <v>111.99</v>
      </c>
      <c r="CZ110">
        <f>AF110</f>
        <v>111.99</v>
      </c>
      <c r="DA110">
        <f>AJ110</f>
        <v>1</v>
      </c>
      <c r="DB110">
        <f t="shared" si="12"/>
        <v>2.2400000000000002</v>
      </c>
      <c r="DC110">
        <f t="shared" si="13"/>
        <v>0.27</v>
      </c>
    </row>
    <row r="111" spans="1:107" x14ac:dyDescent="0.25">
      <c r="A111">
        <f>ROW(Source!A136)</f>
        <v>136</v>
      </c>
      <c r="B111">
        <v>67928636</v>
      </c>
      <c r="C111">
        <v>67929231</v>
      </c>
      <c r="D111">
        <v>56953077</v>
      </c>
      <c r="E111">
        <v>1</v>
      </c>
      <c r="F111">
        <v>1</v>
      </c>
      <c r="G111">
        <v>1</v>
      </c>
      <c r="H111">
        <v>2</v>
      </c>
      <c r="I111" t="s">
        <v>414</v>
      </c>
      <c r="J111" t="s">
        <v>415</v>
      </c>
      <c r="K111" t="s">
        <v>416</v>
      </c>
      <c r="L111">
        <v>1368</v>
      </c>
      <c r="N111">
        <v>1011</v>
      </c>
      <c r="O111" t="s">
        <v>413</v>
      </c>
      <c r="P111" t="s">
        <v>413</v>
      </c>
      <c r="Q111">
        <v>1</v>
      </c>
      <c r="W111">
        <v>0</v>
      </c>
      <c r="X111">
        <v>1372534845</v>
      </c>
      <c r="Y111">
        <v>0.02</v>
      </c>
      <c r="AA111">
        <v>0</v>
      </c>
      <c r="AB111">
        <v>65.709999999999994</v>
      </c>
      <c r="AC111">
        <v>11.6</v>
      </c>
      <c r="AD111">
        <v>0</v>
      </c>
      <c r="AE111">
        <v>0</v>
      </c>
      <c r="AF111">
        <v>65.709999999999994</v>
      </c>
      <c r="AG111">
        <v>11.6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0.02</v>
      </c>
      <c r="AU111" t="s">
        <v>6</v>
      </c>
      <c r="AV111">
        <v>0</v>
      </c>
      <c r="AW111">
        <v>2</v>
      </c>
      <c r="AX111">
        <v>67929245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Y111*Source!I136</f>
        <v>4.2000000000000003E-2</v>
      </c>
      <c r="CY111">
        <f>AB111</f>
        <v>65.709999999999994</v>
      </c>
      <c r="CZ111">
        <f>AF111</f>
        <v>65.709999999999994</v>
      </c>
      <c r="DA111">
        <f>AJ111</f>
        <v>1</v>
      </c>
      <c r="DB111">
        <f t="shared" si="12"/>
        <v>1.31</v>
      </c>
      <c r="DC111">
        <f t="shared" si="13"/>
        <v>0.23</v>
      </c>
    </row>
    <row r="112" spans="1:107" x14ac:dyDescent="0.25">
      <c r="A112">
        <f>ROW(Source!A136)</f>
        <v>136</v>
      </c>
      <c r="B112">
        <v>67928636</v>
      </c>
      <c r="C112">
        <v>67929231</v>
      </c>
      <c r="D112">
        <v>56870720</v>
      </c>
      <c r="E112">
        <v>1</v>
      </c>
      <c r="F112">
        <v>1</v>
      </c>
      <c r="G112">
        <v>1</v>
      </c>
      <c r="H112">
        <v>3</v>
      </c>
      <c r="I112" t="s">
        <v>445</v>
      </c>
      <c r="J112" t="s">
        <v>446</v>
      </c>
      <c r="K112" t="s">
        <v>447</v>
      </c>
      <c r="L112">
        <v>1346</v>
      </c>
      <c r="N112">
        <v>1009</v>
      </c>
      <c r="O112" t="s">
        <v>423</v>
      </c>
      <c r="P112" t="s">
        <v>423</v>
      </c>
      <c r="Q112">
        <v>1</v>
      </c>
      <c r="W112">
        <v>0</v>
      </c>
      <c r="X112">
        <v>-1088866022</v>
      </c>
      <c r="Y112">
        <v>0.16</v>
      </c>
      <c r="AA112">
        <v>30.4</v>
      </c>
      <c r="AB112">
        <v>0</v>
      </c>
      <c r="AC112">
        <v>0</v>
      </c>
      <c r="AD112">
        <v>0</v>
      </c>
      <c r="AE112">
        <v>30.4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0.16</v>
      </c>
      <c r="AU112" t="s">
        <v>6</v>
      </c>
      <c r="AV112">
        <v>0</v>
      </c>
      <c r="AW112">
        <v>2</v>
      </c>
      <c r="AX112">
        <v>67929246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Y112*Source!I136</f>
        <v>0.33600000000000002</v>
      </c>
      <c r="CY112">
        <f t="shared" ref="CY112:CY117" si="17">AA112</f>
        <v>30.4</v>
      </c>
      <c r="CZ112">
        <f t="shared" ref="CZ112:CZ117" si="18">AE112</f>
        <v>30.4</v>
      </c>
      <c r="DA112">
        <f t="shared" ref="DA112:DA117" si="19">AI112</f>
        <v>1</v>
      </c>
      <c r="DB112">
        <f t="shared" si="12"/>
        <v>4.8600000000000003</v>
      </c>
      <c r="DC112">
        <f t="shared" si="13"/>
        <v>0</v>
      </c>
    </row>
    <row r="113" spans="1:107" x14ac:dyDescent="0.25">
      <c r="A113">
        <f>ROW(Source!A136)</f>
        <v>136</v>
      </c>
      <c r="B113">
        <v>67928636</v>
      </c>
      <c r="C113">
        <v>67929231</v>
      </c>
      <c r="D113">
        <v>56871027</v>
      </c>
      <c r="E113">
        <v>1</v>
      </c>
      <c r="F113">
        <v>1</v>
      </c>
      <c r="G113">
        <v>1</v>
      </c>
      <c r="H113">
        <v>3</v>
      </c>
      <c r="I113" t="s">
        <v>506</v>
      </c>
      <c r="J113" t="s">
        <v>507</v>
      </c>
      <c r="K113" t="s">
        <v>508</v>
      </c>
      <c r="L113">
        <v>1348</v>
      </c>
      <c r="N113">
        <v>1009</v>
      </c>
      <c r="O113" t="s">
        <v>430</v>
      </c>
      <c r="P113" t="s">
        <v>430</v>
      </c>
      <c r="Q113">
        <v>1000</v>
      </c>
      <c r="W113">
        <v>0</v>
      </c>
      <c r="X113">
        <v>1012095217</v>
      </c>
      <c r="Y113">
        <v>5.9999999999999995E-4</v>
      </c>
      <c r="AA113">
        <v>1820</v>
      </c>
      <c r="AB113">
        <v>0</v>
      </c>
      <c r="AC113">
        <v>0</v>
      </c>
      <c r="AD113">
        <v>0</v>
      </c>
      <c r="AE113">
        <v>1820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5.9999999999999995E-4</v>
      </c>
      <c r="AU113" t="s">
        <v>6</v>
      </c>
      <c r="AV113">
        <v>0</v>
      </c>
      <c r="AW113">
        <v>2</v>
      </c>
      <c r="AX113">
        <v>67929247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Y113*Source!I136</f>
        <v>1.2599999999999998E-3</v>
      </c>
      <c r="CY113">
        <f t="shared" si="17"/>
        <v>1820</v>
      </c>
      <c r="CZ113">
        <f t="shared" si="18"/>
        <v>1820</v>
      </c>
      <c r="DA113">
        <f t="shared" si="19"/>
        <v>1</v>
      </c>
      <c r="DB113">
        <f t="shared" si="12"/>
        <v>1.0900000000000001</v>
      </c>
      <c r="DC113">
        <f t="shared" si="13"/>
        <v>0</v>
      </c>
    </row>
    <row r="114" spans="1:107" x14ac:dyDescent="0.25">
      <c r="A114">
        <f>ROW(Source!A136)</f>
        <v>136</v>
      </c>
      <c r="B114">
        <v>67928636</v>
      </c>
      <c r="C114">
        <v>67929231</v>
      </c>
      <c r="D114">
        <v>56907553</v>
      </c>
      <c r="E114">
        <v>1</v>
      </c>
      <c r="F114">
        <v>1</v>
      </c>
      <c r="G114">
        <v>1</v>
      </c>
      <c r="H114">
        <v>3</v>
      </c>
      <c r="I114" t="s">
        <v>431</v>
      </c>
      <c r="J114" t="s">
        <v>432</v>
      </c>
      <c r="K114" t="s">
        <v>433</v>
      </c>
      <c r="L114">
        <v>1346</v>
      </c>
      <c r="N114">
        <v>1009</v>
      </c>
      <c r="O114" t="s">
        <v>423</v>
      </c>
      <c r="P114" t="s">
        <v>423</v>
      </c>
      <c r="Q114">
        <v>1</v>
      </c>
      <c r="W114">
        <v>0</v>
      </c>
      <c r="X114">
        <v>210558753</v>
      </c>
      <c r="Y114">
        <v>0.02</v>
      </c>
      <c r="AA114">
        <v>28.6</v>
      </c>
      <c r="AB114">
        <v>0</v>
      </c>
      <c r="AC114">
        <v>0</v>
      </c>
      <c r="AD114">
        <v>0</v>
      </c>
      <c r="AE114">
        <v>28.6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0.02</v>
      </c>
      <c r="AU114" t="s">
        <v>6</v>
      </c>
      <c r="AV114">
        <v>0</v>
      </c>
      <c r="AW114">
        <v>2</v>
      </c>
      <c r="AX114">
        <v>67929248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Y114*Source!I136</f>
        <v>4.2000000000000003E-2</v>
      </c>
      <c r="CY114">
        <f t="shared" si="17"/>
        <v>28.6</v>
      </c>
      <c r="CZ114">
        <f t="shared" si="18"/>
        <v>28.6</v>
      </c>
      <c r="DA114">
        <f t="shared" si="19"/>
        <v>1</v>
      </c>
      <c r="DB114">
        <f t="shared" si="12"/>
        <v>0.56999999999999995</v>
      </c>
      <c r="DC114">
        <f t="shared" si="13"/>
        <v>0</v>
      </c>
    </row>
    <row r="115" spans="1:107" x14ac:dyDescent="0.25">
      <c r="A115">
        <f>ROW(Source!A136)</f>
        <v>136</v>
      </c>
      <c r="B115">
        <v>67928636</v>
      </c>
      <c r="C115">
        <v>67929231</v>
      </c>
      <c r="D115">
        <v>56921268</v>
      </c>
      <c r="E115">
        <v>1</v>
      </c>
      <c r="F115">
        <v>1</v>
      </c>
      <c r="G115">
        <v>1</v>
      </c>
      <c r="H115">
        <v>3</v>
      </c>
      <c r="I115" t="s">
        <v>509</v>
      </c>
      <c r="J115" t="s">
        <v>510</v>
      </c>
      <c r="K115" t="s">
        <v>511</v>
      </c>
      <c r="L115">
        <v>1355</v>
      </c>
      <c r="N115">
        <v>1010</v>
      </c>
      <c r="O115" t="s">
        <v>451</v>
      </c>
      <c r="P115" t="s">
        <v>451</v>
      </c>
      <c r="Q115">
        <v>100</v>
      </c>
      <c r="W115">
        <v>0</v>
      </c>
      <c r="X115">
        <v>-423136440</v>
      </c>
      <c r="Y115">
        <v>0.05</v>
      </c>
      <c r="AA115">
        <v>110</v>
      </c>
      <c r="AB115">
        <v>0</v>
      </c>
      <c r="AC115">
        <v>0</v>
      </c>
      <c r="AD115">
        <v>0</v>
      </c>
      <c r="AE115">
        <v>110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0.05</v>
      </c>
      <c r="AU115" t="s">
        <v>6</v>
      </c>
      <c r="AV115">
        <v>0</v>
      </c>
      <c r="AW115">
        <v>2</v>
      </c>
      <c r="AX115">
        <v>67929249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Y115*Source!I136</f>
        <v>0.10500000000000001</v>
      </c>
      <c r="CY115">
        <f t="shared" si="17"/>
        <v>110</v>
      </c>
      <c r="CZ115">
        <f t="shared" si="18"/>
        <v>110</v>
      </c>
      <c r="DA115">
        <f t="shared" si="19"/>
        <v>1</v>
      </c>
      <c r="DB115">
        <f t="shared" si="12"/>
        <v>5.5</v>
      </c>
      <c r="DC115">
        <f t="shared" si="13"/>
        <v>0</v>
      </c>
    </row>
    <row r="116" spans="1:107" x14ac:dyDescent="0.25">
      <c r="A116">
        <f>ROW(Source!A136)</f>
        <v>136</v>
      </c>
      <c r="B116">
        <v>67928636</v>
      </c>
      <c r="C116">
        <v>67929231</v>
      </c>
      <c r="D116">
        <v>56921319</v>
      </c>
      <c r="E116">
        <v>1</v>
      </c>
      <c r="F116">
        <v>1</v>
      </c>
      <c r="G116">
        <v>1</v>
      </c>
      <c r="H116">
        <v>3</v>
      </c>
      <c r="I116" t="s">
        <v>512</v>
      </c>
      <c r="J116" t="s">
        <v>513</v>
      </c>
      <c r="K116" t="s">
        <v>514</v>
      </c>
      <c r="L116">
        <v>1356</v>
      </c>
      <c r="N116">
        <v>1010</v>
      </c>
      <c r="O116" t="s">
        <v>170</v>
      </c>
      <c r="P116" t="s">
        <v>170</v>
      </c>
      <c r="Q116">
        <v>1000</v>
      </c>
      <c r="W116">
        <v>0</v>
      </c>
      <c r="X116">
        <v>537827188</v>
      </c>
      <c r="Y116">
        <v>1.2200000000000001E-2</v>
      </c>
      <c r="AA116">
        <v>119</v>
      </c>
      <c r="AB116">
        <v>0</v>
      </c>
      <c r="AC116">
        <v>0</v>
      </c>
      <c r="AD116">
        <v>0</v>
      </c>
      <c r="AE116">
        <v>119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1.2200000000000001E-2</v>
      </c>
      <c r="AU116" t="s">
        <v>6</v>
      </c>
      <c r="AV116">
        <v>0</v>
      </c>
      <c r="AW116">
        <v>2</v>
      </c>
      <c r="AX116">
        <v>67929250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Y116*Source!I136</f>
        <v>2.5620000000000004E-2</v>
      </c>
      <c r="CY116">
        <f t="shared" si="17"/>
        <v>119</v>
      </c>
      <c r="CZ116">
        <f t="shared" si="18"/>
        <v>119</v>
      </c>
      <c r="DA116">
        <f t="shared" si="19"/>
        <v>1</v>
      </c>
      <c r="DB116">
        <f t="shared" si="12"/>
        <v>1.45</v>
      </c>
      <c r="DC116">
        <f t="shared" si="13"/>
        <v>0</v>
      </c>
    </row>
    <row r="117" spans="1:107" x14ac:dyDescent="0.25">
      <c r="A117">
        <f>ROW(Source!A136)</f>
        <v>136</v>
      </c>
      <c r="B117">
        <v>67928636</v>
      </c>
      <c r="C117">
        <v>67929231</v>
      </c>
      <c r="D117">
        <v>56867659</v>
      </c>
      <c r="E117">
        <v>17</v>
      </c>
      <c r="F117">
        <v>1</v>
      </c>
      <c r="G117">
        <v>1</v>
      </c>
      <c r="H117">
        <v>3</v>
      </c>
      <c r="I117" t="s">
        <v>434</v>
      </c>
      <c r="J117" t="s">
        <v>6</v>
      </c>
      <c r="K117" t="s">
        <v>435</v>
      </c>
      <c r="L117">
        <v>1374</v>
      </c>
      <c r="N117">
        <v>1013</v>
      </c>
      <c r="O117" t="s">
        <v>436</v>
      </c>
      <c r="P117" t="s">
        <v>436</v>
      </c>
      <c r="Q117">
        <v>1</v>
      </c>
      <c r="W117">
        <v>0</v>
      </c>
      <c r="X117">
        <v>-1731369543</v>
      </c>
      <c r="Y117">
        <v>1.01</v>
      </c>
      <c r="AA117">
        <v>1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1.01</v>
      </c>
      <c r="AU117" t="s">
        <v>6</v>
      </c>
      <c r="AV117">
        <v>0</v>
      </c>
      <c r="AW117">
        <v>2</v>
      </c>
      <c r="AX117">
        <v>67929251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Y117*Source!I136</f>
        <v>2.121</v>
      </c>
      <c r="CY117">
        <f t="shared" si="17"/>
        <v>1</v>
      </c>
      <c r="CZ117">
        <f t="shared" si="18"/>
        <v>1</v>
      </c>
      <c r="DA117">
        <f t="shared" si="19"/>
        <v>1</v>
      </c>
      <c r="DB117">
        <f t="shared" si="12"/>
        <v>1.01</v>
      </c>
      <c r="DC117">
        <f t="shared" si="13"/>
        <v>0</v>
      </c>
    </row>
    <row r="118" spans="1:107" x14ac:dyDescent="0.25">
      <c r="A118">
        <f>ROW(Source!A139)</f>
        <v>139</v>
      </c>
      <c r="B118">
        <v>67928636</v>
      </c>
      <c r="C118">
        <v>67929254</v>
      </c>
      <c r="D118">
        <v>57134535</v>
      </c>
      <c r="E118">
        <v>1</v>
      </c>
      <c r="F118">
        <v>1</v>
      </c>
      <c r="G118">
        <v>1</v>
      </c>
      <c r="H118">
        <v>1</v>
      </c>
      <c r="I118" t="s">
        <v>495</v>
      </c>
      <c r="J118" t="s">
        <v>6</v>
      </c>
      <c r="K118" t="s">
        <v>496</v>
      </c>
      <c r="L118">
        <v>1191</v>
      </c>
      <c r="N118">
        <v>1013</v>
      </c>
      <c r="O118" t="s">
        <v>407</v>
      </c>
      <c r="P118" t="s">
        <v>407</v>
      </c>
      <c r="Q118">
        <v>1</v>
      </c>
      <c r="W118">
        <v>0</v>
      </c>
      <c r="X118">
        <v>-1081351934</v>
      </c>
      <c r="Y118">
        <v>6.29</v>
      </c>
      <c r="AA118">
        <v>0</v>
      </c>
      <c r="AB118">
        <v>0</v>
      </c>
      <c r="AC118">
        <v>0</v>
      </c>
      <c r="AD118">
        <v>9.4</v>
      </c>
      <c r="AE118">
        <v>0</v>
      </c>
      <c r="AF118">
        <v>0</v>
      </c>
      <c r="AG118">
        <v>0</v>
      </c>
      <c r="AH118">
        <v>9.4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6.29</v>
      </c>
      <c r="AU118" t="s">
        <v>6</v>
      </c>
      <c r="AV118">
        <v>1</v>
      </c>
      <c r="AW118">
        <v>2</v>
      </c>
      <c r="AX118">
        <v>67929265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Y118*Source!I139</f>
        <v>10.064</v>
      </c>
      <c r="CY118">
        <f>AD118</f>
        <v>9.4</v>
      </c>
      <c r="CZ118">
        <f>AH118</f>
        <v>9.4</v>
      </c>
      <c r="DA118">
        <f>AL118</f>
        <v>1</v>
      </c>
      <c r="DB118">
        <f t="shared" si="12"/>
        <v>59.13</v>
      </c>
      <c r="DC118">
        <f t="shared" si="13"/>
        <v>0</v>
      </c>
    </row>
    <row r="119" spans="1:107" x14ac:dyDescent="0.25">
      <c r="A119">
        <f>ROW(Source!A139)</f>
        <v>139</v>
      </c>
      <c r="B119">
        <v>67928636</v>
      </c>
      <c r="C119">
        <v>67929254</v>
      </c>
      <c r="D119">
        <v>57134533</v>
      </c>
      <c r="E119">
        <v>1</v>
      </c>
      <c r="F119">
        <v>1</v>
      </c>
      <c r="G119">
        <v>1</v>
      </c>
      <c r="H119">
        <v>1</v>
      </c>
      <c r="I119" t="s">
        <v>408</v>
      </c>
      <c r="J119" t="s">
        <v>6</v>
      </c>
      <c r="K119" t="s">
        <v>409</v>
      </c>
      <c r="L119">
        <v>1191</v>
      </c>
      <c r="N119">
        <v>1013</v>
      </c>
      <c r="O119" t="s">
        <v>407</v>
      </c>
      <c r="P119" t="s">
        <v>407</v>
      </c>
      <c r="Q119">
        <v>1</v>
      </c>
      <c r="W119">
        <v>0</v>
      </c>
      <c r="X119">
        <v>-1417349443</v>
      </c>
      <c r="Y119">
        <v>0.06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0.06</v>
      </c>
      <c r="AU119" t="s">
        <v>6</v>
      </c>
      <c r="AV119">
        <v>2</v>
      </c>
      <c r="AW119">
        <v>2</v>
      </c>
      <c r="AX119">
        <v>67929266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Y119*Source!I139</f>
        <v>9.6000000000000002E-2</v>
      </c>
      <c r="CY119">
        <f>AD119</f>
        <v>0</v>
      </c>
      <c r="CZ119">
        <f>AH119</f>
        <v>0</v>
      </c>
      <c r="DA119">
        <f>AL119</f>
        <v>1</v>
      </c>
      <c r="DB119">
        <f t="shared" si="12"/>
        <v>0</v>
      </c>
      <c r="DC119">
        <f t="shared" si="13"/>
        <v>0</v>
      </c>
    </row>
    <row r="120" spans="1:107" x14ac:dyDescent="0.25">
      <c r="A120">
        <f>ROW(Source!A139)</f>
        <v>139</v>
      </c>
      <c r="B120">
        <v>67928636</v>
      </c>
      <c r="C120">
        <v>67929254</v>
      </c>
      <c r="D120">
        <v>56951691</v>
      </c>
      <c r="E120">
        <v>1</v>
      </c>
      <c r="F120">
        <v>1</v>
      </c>
      <c r="G120">
        <v>1</v>
      </c>
      <c r="H120">
        <v>2</v>
      </c>
      <c r="I120" t="s">
        <v>410</v>
      </c>
      <c r="J120" t="s">
        <v>411</v>
      </c>
      <c r="K120" t="s">
        <v>412</v>
      </c>
      <c r="L120">
        <v>1368</v>
      </c>
      <c r="N120">
        <v>1011</v>
      </c>
      <c r="O120" t="s">
        <v>413</v>
      </c>
      <c r="P120" t="s">
        <v>413</v>
      </c>
      <c r="Q120">
        <v>1</v>
      </c>
      <c r="W120">
        <v>0</v>
      </c>
      <c r="X120">
        <v>-1718674368</v>
      </c>
      <c r="Y120">
        <v>0.03</v>
      </c>
      <c r="AA120">
        <v>0</v>
      </c>
      <c r="AB120">
        <v>111.99</v>
      </c>
      <c r="AC120">
        <v>13.5</v>
      </c>
      <c r="AD120">
        <v>0</v>
      </c>
      <c r="AE120">
        <v>0</v>
      </c>
      <c r="AF120">
        <v>111.99</v>
      </c>
      <c r="AG120">
        <v>13.5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0.03</v>
      </c>
      <c r="AU120" t="s">
        <v>6</v>
      </c>
      <c r="AV120">
        <v>0</v>
      </c>
      <c r="AW120">
        <v>2</v>
      </c>
      <c r="AX120">
        <v>67929267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Y120*Source!I139</f>
        <v>4.8000000000000001E-2</v>
      </c>
      <c r="CY120">
        <f>AB120</f>
        <v>111.99</v>
      </c>
      <c r="CZ120">
        <f>AF120</f>
        <v>111.99</v>
      </c>
      <c r="DA120">
        <f>AJ120</f>
        <v>1</v>
      </c>
      <c r="DB120">
        <f t="shared" si="12"/>
        <v>3.36</v>
      </c>
      <c r="DC120">
        <f t="shared" si="13"/>
        <v>0.41</v>
      </c>
    </row>
    <row r="121" spans="1:107" x14ac:dyDescent="0.25">
      <c r="A121">
        <f>ROW(Source!A139)</f>
        <v>139</v>
      </c>
      <c r="B121">
        <v>67928636</v>
      </c>
      <c r="C121">
        <v>67929254</v>
      </c>
      <c r="D121">
        <v>56953077</v>
      </c>
      <c r="E121">
        <v>1</v>
      </c>
      <c r="F121">
        <v>1</v>
      </c>
      <c r="G121">
        <v>1</v>
      </c>
      <c r="H121">
        <v>2</v>
      </c>
      <c r="I121" t="s">
        <v>414</v>
      </c>
      <c r="J121" t="s">
        <v>415</v>
      </c>
      <c r="K121" t="s">
        <v>416</v>
      </c>
      <c r="L121">
        <v>1368</v>
      </c>
      <c r="N121">
        <v>1011</v>
      </c>
      <c r="O121" t="s">
        <v>413</v>
      </c>
      <c r="P121" t="s">
        <v>413</v>
      </c>
      <c r="Q121">
        <v>1</v>
      </c>
      <c r="W121">
        <v>0</v>
      </c>
      <c r="X121">
        <v>1372534845</v>
      </c>
      <c r="Y121">
        <v>0.03</v>
      </c>
      <c r="AA121">
        <v>0</v>
      </c>
      <c r="AB121">
        <v>65.709999999999994</v>
      </c>
      <c r="AC121">
        <v>11.6</v>
      </c>
      <c r="AD121">
        <v>0</v>
      </c>
      <c r="AE121">
        <v>0</v>
      </c>
      <c r="AF121">
        <v>65.709999999999994</v>
      </c>
      <c r="AG121">
        <v>11.6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0.03</v>
      </c>
      <c r="AU121" t="s">
        <v>6</v>
      </c>
      <c r="AV121">
        <v>0</v>
      </c>
      <c r="AW121">
        <v>2</v>
      </c>
      <c r="AX121">
        <v>67929268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Y121*Source!I139</f>
        <v>4.8000000000000001E-2</v>
      </c>
      <c r="CY121">
        <f>AB121</f>
        <v>65.709999999999994</v>
      </c>
      <c r="CZ121">
        <f>AF121</f>
        <v>65.709999999999994</v>
      </c>
      <c r="DA121">
        <f>AJ121</f>
        <v>1</v>
      </c>
      <c r="DB121">
        <f t="shared" si="12"/>
        <v>1.97</v>
      </c>
      <c r="DC121">
        <f t="shared" si="13"/>
        <v>0.35</v>
      </c>
    </row>
    <row r="122" spans="1:107" x14ac:dyDescent="0.25">
      <c r="A122">
        <f>ROW(Source!A139)</f>
        <v>139</v>
      </c>
      <c r="B122">
        <v>67928636</v>
      </c>
      <c r="C122">
        <v>67929254</v>
      </c>
      <c r="D122">
        <v>56870720</v>
      </c>
      <c r="E122">
        <v>1</v>
      </c>
      <c r="F122">
        <v>1</v>
      </c>
      <c r="G122">
        <v>1</v>
      </c>
      <c r="H122">
        <v>3</v>
      </c>
      <c r="I122" t="s">
        <v>445</v>
      </c>
      <c r="J122" t="s">
        <v>446</v>
      </c>
      <c r="K122" t="s">
        <v>447</v>
      </c>
      <c r="L122">
        <v>1346</v>
      </c>
      <c r="N122">
        <v>1009</v>
      </c>
      <c r="O122" t="s">
        <v>423</v>
      </c>
      <c r="P122" t="s">
        <v>423</v>
      </c>
      <c r="Q122">
        <v>1</v>
      </c>
      <c r="W122">
        <v>0</v>
      </c>
      <c r="X122">
        <v>-1088866022</v>
      </c>
      <c r="Y122">
        <v>0.32</v>
      </c>
      <c r="AA122">
        <v>30.4</v>
      </c>
      <c r="AB122">
        <v>0</v>
      </c>
      <c r="AC122">
        <v>0</v>
      </c>
      <c r="AD122">
        <v>0</v>
      </c>
      <c r="AE122">
        <v>30.4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0.32</v>
      </c>
      <c r="AU122" t="s">
        <v>6</v>
      </c>
      <c r="AV122">
        <v>0</v>
      </c>
      <c r="AW122">
        <v>2</v>
      </c>
      <c r="AX122">
        <v>67929269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Y122*Source!I139</f>
        <v>0.51200000000000001</v>
      </c>
      <c r="CY122">
        <f t="shared" ref="CY122:CY127" si="20">AA122</f>
        <v>30.4</v>
      </c>
      <c r="CZ122">
        <f t="shared" ref="CZ122:CZ127" si="21">AE122</f>
        <v>30.4</v>
      </c>
      <c r="DA122">
        <f t="shared" ref="DA122:DA127" si="22">AI122</f>
        <v>1</v>
      </c>
      <c r="DB122">
        <f t="shared" si="12"/>
        <v>9.73</v>
      </c>
      <c r="DC122">
        <f t="shared" si="13"/>
        <v>0</v>
      </c>
    </row>
    <row r="123" spans="1:107" x14ac:dyDescent="0.25">
      <c r="A123">
        <f>ROW(Source!A139)</f>
        <v>139</v>
      </c>
      <c r="B123">
        <v>67928636</v>
      </c>
      <c r="C123">
        <v>67929254</v>
      </c>
      <c r="D123">
        <v>56871027</v>
      </c>
      <c r="E123">
        <v>1</v>
      </c>
      <c r="F123">
        <v>1</v>
      </c>
      <c r="G123">
        <v>1</v>
      </c>
      <c r="H123">
        <v>3</v>
      </c>
      <c r="I123" t="s">
        <v>506</v>
      </c>
      <c r="J123" t="s">
        <v>507</v>
      </c>
      <c r="K123" t="s">
        <v>508</v>
      </c>
      <c r="L123">
        <v>1348</v>
      </c>
      <c r="N123">
        <v>1009</v>
      </c>
      <c r="O123" t="s">
        <v>430</v>
      </c>
      <c r="P123" t="s">
        <v>430</v>
      </c>
      <c r="Q123">
        <v>1000</v>
      </c>
      <c r="W123">
        <v>0</v>
      </c>
      <c r="X123">
        <v>1012095217</v>
      </c>
      <c r="Y123">
        <v>1.0499999999999999E-3</v>
      </c>
      <c r="AA123">
        <v>1820</v>
      </c>
      <c r="AB123">
        <v>0</v>
      </c>
      <c r="AC123">
        <v>0</v>
      </c>
      <c r="AD123">
        <v>0</v>
      </c>
      <c r="AE123">
        <v>1820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1.0499999999999999E-3</v>
      </c>
      <c r="AU123" t="s">
        <v>6</v>
      </c>
      <c r="AV123">
        <v>0</v>
      </c>
      <c r="AW123">
        <v>2</v>
      </c>
      <c r="AX123">
        <v>67929270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Y123*Source!I139</f>
        <v>1.6800000000000001E-3</v>
      </c>
      <c r="CY123">
        <f t="shared" si="20"/>
        <v>1820</v>
      </c>
      <c r="CZ123">
        <f t="shared" si="21"/>
        <v>1820</v>
      </c>
      <c r="DA123">
        <f t="shared" si="22"/>
        <v>1</v>
      </c>
      <c r="DB123">
        <f t="shared" si="12"/>
        <v>1.91</v>
      </c>
      <c r="DC123">
        <f t="shared" si="13"/>
        <v>0</v>
      </c>
    </row>
    <row r="124" spans="1:107" x14ac:dyDescent="0.25">
      <c r="A124">
        <f>ROW(Source!A139)</f>
        <v>139</v>
      </c>
      <c r="B124">
        <v>67928636</v>
      </c>
      <c r="C124">
        <v>67929254</v>
      </c>
      <c r="D124">
        <v>56907553</v>
      </c>
      <c r="E124">
        <v>1</v>
      </c>
      <c r="F124">
        <v>1</v>
      </c>
      <c r="G124">
        <v>1</v>
      </c>
      <c r="H124">
        <v>3</v>
      </c>
      <c r="I124" t="s">
        <v>431</v>
      </c>
      <c r="J124" t="s">
        <v>432</v>
      </c>
      <c r="K124" t="s">
        <v>433</v>
      </c>
      <c r="L124">
        <v>1346</v>
      </c>
      <c r="N124">
        <v>1009</v>
      </c>
      <c r="O124" t="s">
        <v>423</v>
      </c>
      <c r="P124" t="s">
        <v>423</v>
      </c>
      <c r="Q124">
        <v>1</v>
      </c>
      <c r="W124">
        <v>0</v>
      </c>
      <c r="X124">
        <v>210558753</v>
      </c>
      <c r="Y124">
        <v>0.02</v>
      </c>
      <c r="AA124">
        <v>28.6</v>
      </c>
      <c r="AB124">
        <v>0</v>
      </c>
      <c r="AC124">
        <v>0</v>
      </c>
      <c r="AD124">
        <v>0</v>
      </c>
      <c r="AE124">
        <v>28.6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0.02</v>
      </c>
      <c r="AU124" t="s">
        <v>6</v>
      </c>
      <c r="AV124">
        <v>0</v>
      </c>
      <c r="AW124">
        <v>2</v>
      </c>
      <c r="AX124">
        <v>67929271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Y124*Source!I139</f>
        <v>3.2000000000000001E-2</v>
      </c>
      <c r="CY124">
        <f t="shared" si="20"/>
        <v>28.6</v>
      </c>
      <c r="CZ124">
        <f t="shared" si="21"/>
        <v>28.6</v>
      </c>
      <c r="DA124">
        <f t="shared" si="22"/>
        <v>1</v>
      </c>
      <c r="DB124">
        <f t="shared" si="12"/>
        <v>0.56999999999999995</v>
      </c>
      <c r="DC124">
        <f t="shared" si="13"/>
        <v>0</v>
      </c>
    </row>
    <row r="125" spans="1:107" x14ac:dyDescent="0.25">
      <c r="A125">
        <f>ROW(Source!A139)</f>
        <v>139</v>
      </c>
      <c r="B125">
        <v>67928636</v>
      </c>
      <c r="C125">
        <v>67929254</v>
      </c>
      <c r="D125">
        <v>56921270</v>
      </c>
      <c r="E125">
        <v>1</v>
      </c>
      <c r="F125">
        <v>1</v>
      </c>
      <c r="G125">
        <v>1</v>
      </c>
      <c r="H125">
        <v>3</v>
      </c>
      <c r="I125" t="s">
        <v>515</v>
      </c>
      <c r="J125" t="s">
        <v>516</v>
      </c>
      <c r="K125" t="s">
        <v>517</v>
      </c>
      <c r="L125">
        <v>1355</v>
      </c>
      <c r="N125">
        <v>1010</v>
      </c>
      <c r="O125" t="s">
        <v>451</v>
      </c>
      <c r="P125" t="s">
        <v>451</v>
      </c>
      <c r="Q125">
        <v>100</v>
      </c>
      <c r="W125">
        <v>0</v>
      </c>
      <c r="X125">
        <v>-1427219203</v>
      </c>
      <c r="Y125">
        <v>0.05</v>
      </c>
      <c r="AA125">
        <v>143</v>
      </c>
      <c r="AB125">
        <v>0</v>
      </c>
      <c r="AC125">
        <v>0</v>
      </c>
      <c r="AD125">
        <v>0</v>
      </c>
      <c r="AE125">
        <v>143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0.05</v>
      </c>
      <c r="AU125" t="s">
        <v>6</v>
      </c>
      <c r="AV125">
        <v>0</v>
      </c>
      <c r="AW125">
        <v>2</v>
      </c>
      <c r="AX125">
        <v>67929272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Y125*Source!I139</f>
        <v>8.0000000000000016E-2</v>
      </c>
      <c r="CY125">
        <f t="shared" si="20"/>
        <v>143</v>
      </c>
      <c r="CZ125">
        <f t="shared" si="21"/>
        <v>143</v>
      </c>
      <c r="DA125">
        <f t="shared" si="22"/>
        <v>1</v>
      </c>
      <c r="DB125">
        <f t="shared" si="12"/>
        <v>7.15</v>
      </c>
      <c r="DC125">
        <f t="shared" si="13"/>
        <v>0</v>
      </c>
    </row>
    <row r="126" spans="1:107" x14ac:dyDescent="0.25">
      <c r="A126">
        <f>ROW(Source!A139)</f>
        <v>139</v>
      </c>
      <c r="B126">
        <v>67928636</v>
      </c>
      <c r="C126">
        <v>67929254</v>
      </c>
      <c r="D126">
        <v>56921320</v>
      </c>
      <c r="E126">
        <v>1</v>
      </c>
      <c r="F126">
        <v>1</v>
      </c>
      <c r="G126">
        <v>1</v>
      </c>
      <c r="H126">
        <v>3</v>
      </c>
      <c r="I126" t="s">
        <v>518</v>
      </c>
      <c r="J126" t="s">
        <v>519</v>
      </c>
      <c r="K126" t="s">
        <v>520</v>
      </c>
      <c r="L126">
        <v>1356</v>
      </c>
      <c r="N126">
        <v>1010</v>
      </c>
      <c r="O126" t="s">
        <v>170</v>
      </c>
      <c r="P126" t="s">
        <v>170</v>
      </c>
      <c r="Q126">
        <v>1000</v>
      </c>
      <c r="W126">
        <v>0</v>
      </c>
      <c r="X126">
        <v>2033598199</v>
      </c>
      <c r="Y126">
        <v>1.2200000000000001E-2</v>
      </c>
      <c r="AA126">
        <v>176.21</v>
      </c>
      <c r="AB126">
        <v>0</v>
      </c>
      <c r="AC126">
        <v>0</v>
      </c>
      <c r="AD126">
        <v>0</v>
      </c>
      <c r="AE126">
        <v>176.21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1.2200000000000001E-2</v>
      </c>
      <c r="AU126" t="s">
        <v>6</v>
      </c>
      <c r="AV126">
        <v>0</v>
      </c>
      <c r="AW126">
        <v>2</v>
      </c>
      <c r="AX126">
        <v>67929273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Y126*Source!I139</f>
        <v>1.9520000000000003E-2</v>
      </c>
      <c r="CY126">
        <f t="shared" si="20"/>
        <v>176.21</v>
      </c>
      <c r="CZ126">
        <f t="shared" si="21"/>
        <v>176.21</v>
      </c>
      <c r="DA126">
        <f t="shared" si="22"/>
        <v>1</v>
      </c>
      <c r="DB126">
        <f t="shared" si="12"/>
        <v>2.15</v>
      </c>
      <c r="DC126">
        <f t="shared" si="13"/>
        <v>0</v>
      </c>
    </row>
    <row r="127" spans="1:107" x14ac:dyDescent="0.25">
      <c r="A127">
        <f>ROW(Source!A139)</f>
        <v>139</v>
      </c>
      <c r="B127">
        <v>67928636</v>
      </c>
      <c r="C127">
        <v>67929254</v>
      </c>
      <c r="D127">
        <v>56867659</v>
      </c>
      <c r="E127">
        <v>17</v>
      </c>
      <c r="F127">
        <v>1</v>
      </c>
      <c r="G127">
        <v>1</v>
      </c>
      <c r="H127">
        <v>3</v>
      </c>
      <c r="I127" t="s">
        <v>434</v>
      </c>
      <c r="J127" t="s">
        <v>6</v>
      </c>
      <c r="K127" t="s">
        <v>435</v>
      </c>
      <c r="L127">
        <v>1374</v>
      </c>
      <c r="N127">
        <v>1013</v>
      </c>
      <c r="O127" t="s">
        <v>436</v>
      </c>
      <c r="P127" t="s">
        <v>436</v>
      </c>
      <c r="Q127">
        <v>1</v>
      </c>
      <c r="W127">
        <v>0</v>
      </c>
      <c r="X127">
        <v>-1731369543</v>
      </c>
      <c r="Y127">
        <v>1.18</v>
      </c>
      <c r="AA127">
        <v>1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1.18</v>
      </c>
      <c r="AU127" t="s">
        <v>6</v>
      </c>
      <c r="AV127">
        <v>0</v>
      </c>
      <c r="AW127">
        <v>2</v>
      </c>
      <c r="AX127">
        <v>67929274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Y127*Source!I139</f>
        <v>1.8879999999999999</v>
      </c>
      <c r="CY127">
        <f t="shared" si="20"/>
        <v>1</v>
      </c>
      <c r="CZ127">
        <f t="shared" si="21"/>
        <v>1</v>
      </c>
      <c r="DA127">
        <f t="shared" si="22"/>
        <v>1</v>
      </c>
      <c r="DB127">
        <f t="shared" si="12"/>
        <v>1.18</v>
      </c>
      <c r="DC127">
        <f t="shared" si="13"/>
        <v>0</v>
      </c>
    </row>
    <row r="128" spans="1:107" x14ac:dyDescent="0.25">
      <c r="A128">
        <f>ROW(Source!A177)</f>
        <v>177</v>
      </c>
      <c r="B128">
        <v>67928636</v>
      </c>
      <c r="C128">
        <v>67929278</v>
      </c>
      <c r="D128">
        <v>57134655</v>
      </c>
      <c r="E128">
        <v>1</v>
      </c>
      <c r="F128">
        <v>1</v>
      </c>
      <c r="G128">
        <v>1</v>
      </c>
      <c r="H128">
        <v>1</v>
      </c>
      <c r="I128" t="s">
        <v>521</v>
      </c>
      <c r="J128" t="s">
        <v>6</v>
      </c>
      <c r="K128" t="s">
        <v>522</v>
      </c>
      <c r="L128">
        <v>1191</v>
      </c>
      <c r="N128">
        <v>1013</v>
      </c>
      <c r="O128" t="s">
        <v>407</v>
      </c>
      <c r="P128" t="s">
        <v>407</v>
      </c>
      <c r="Q128">
        <v>1</v>
      </c>
      <c r="W128">
        <v>0</v>
      </c>
      <c r="X128">
        <v>735429535</v>
      </c>
      <c r="Y128">
        <v>203.66499999999996</v>
      </c>
      <c r="AA128">
        <v>0</v>
      </c>
      <c r="AB128">
        <v>0</v>
      </c>
      <c r="AC128">
        <v>0</v>
      </c>
      <c r="AD128">
        <v>7.8</v>
      </c>
      <c r="AE128">
        <v>0</v>
      </c>
      <c r="AF128">
        <v>0</v>
      </c>
      <c r="AG128">
        <v>0</v>
      </c>
      <c r="AH128">
        <v>7.8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154</v>
      </c>
      <c r="AU128" t="s">
        <v>267</v>
      </c>
      <c r="AV128">
        <v>1</v>
      </c>
      <c r="AW128">
        <v>2</v>
      </c>
      <c r="AX128">
        <v>67929280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Y128*Source!I177</f>
        <v>66.191124999999985</v>
      </c>
      <c r="CY128">
        <f>AD128</f>
        <v>7.8</v>
      </c>
      <c r="CZ128">
        <f>AH128</f>
        <v>7.8</v>
      </c>
      <c r="DA128">
        <f>AL128</f>
        <v>1</v>
      </c>
      <c r="DB128">
        <f>ROUND(((ROUND(AT128*CZ128,2)*1.15)*1.15),6)</f>
        <v>1588.587</v>
      </c>
      <c r="DC128">
        <f>ROUND(((ROUND(AT128*AG128,2)*1.15)*1.15),6)</f>
        <v>0</v>
      </c>
    </row>
    <row r="129" spans="1:107" x14ac:dyDescent="0.25">
      <c r="A129">
        <f>ROW(Source!A178)</f>
        <v>178</v>
      </c>
      <c r="B129">
        <v>67928636</v>
      </c>
      <c r="C129">
        <v>67929281</v>
      </c>
      <c r="D129">
        <v>57141160</v>
      </c>
      <c r="E129">
        <v>1</v>
      </c>
      <c r="F129">
        <v>1</v>
      </c>
      <c r="G129">
        <v>1</v>
      </c>
      <c r="H129">
        <v>1</v>
      </c>
      <c r="I129" t="s">
        <v>523</v>
      </c>
      <c r="J129" t="s">
        <v>6</v>
      </c>
      <c r="K129" t="s">
        <v>524</v>
      </c>
      <c r="L129">
        <v>1191</v>
      </c>
      <c r="N129">
        <v>1013</v>
      </c>
      <c r="O129" t="s">
        <v>407</v>
      </c>
      <c r="P129" t="s">
        <v>407</v>
      </c>
      <c r="Q129">
        <v>1</v>
      </c>
      <c r="W129">
        <v>0</v>
      </c>
      <c r="X129">
        <v>-1972610816</v>
      </c>
      <c r="Y129">
        <v>128.547</v>
      </c>
      <c r="AA129">
        <v>0</v>
      </c>
      <c r="AB129">
        <v>0</v>
      </c>
      <c r="AC129">
        <v>0</v>
      </c>
      <c r="AD129">
        <v>7.5</v>
      </c>
      <c r="AE129">
        <v>0</v>
      </c>
      <c r="AF129">
        <v>0</v>
      </c>
      <c r="AG129">
        <v>0</v>
      </c>
      <c r="AH129">
        <v>7.5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97.2</v>
      </c>
      <c r="AU129" t="s">
        <v>267</v>
      </c>
      <c r="AV129">
        <v>1</v>
      </c>
      <c r="AW129">
        <v>2</v>
      </c>
      <c r="AX129">
        <v>67929283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Y129*Source!I178</f>
        <v>41.777774999999998</v>
      </c>
      <c r="CY129">
        <f>AD129</f>
        <v>7.5</v>
      </c>
      <c r="CZ129">
        <f>AH129</f>
        <v>7.5</v>
      </c>
      <c r="DA129">
        <f>AL129</f>
        <v>1</v>
      </c>
      <c r="DB129">
        <f>ROUND(((ROUND(AT129*CZ129,2)*1.15)*1.15),6)</f>
        <v>964.10249999999996</v>
      </c>
      <c r="DC129">
        <f>ROUND(((ROUND(AT129*AG129,2)*1.15)*1.15),6)</f>
        <v>0</v>
      </c>
    </row>
    <row r="130" spans="1:107" x14ac:dyDescent="0.25">
      <c r="A130">
        <f>ROW(Source!A179)</f>
        <v>179</v>
      </c>
      <c r="B130">
        <v>67928636</v>
      </c>
      <c r="C130">
        <v>67929284</v>
      </c>
      <c r="D130">
        <v>57134535</v>
      </c>
      <c r="E130">
        <v>1</v>
      </c>
      <c r="F130">
        <v>1</v>
      </c>
      <c r="G130">
        <v>1</v>
      </c>
      <c r="H130">
        <v>1</v>
      </c>
      <c r="I130" t="s">
        <v>495</v>
      </c>
      <c r="J130" t="s">
        <v>6</v>
      </c>
      <c r="K130" t="s">
        <v>496</v>
      </c>
      <c r="L130">
        <v>1191</v>
      </c>
      <c r="N130">
        <v>1013</v>
      </c>
      <c r="O130" t="s">
        <v>407</v>
      </c>
      <c r="P130" t="s">
        <v>407</v>
      </c>
      <c r="Q130">
        <v>1</v>
      </c>
      <c r="W130">
        <v>0</v>
      </c>
      <c r="X130">
        <v>-1081351934</v>
      </c>
      <c r="Y130">
        <v>24.494999999999997</v>
      </c>
      <c r="AA130">
        <v>0</v>
      </c>
      <c r="AB130">
        <v>0</v>
      </c>
      <c r="AC130">
        <v>0</v>
      </c>
      <c r="AD130">
        <v>9.4</v>
      </c>
      <c r="AE130">
        <v>0</v>
      </c>
      <c r="AF130">
        <v>0</v>
      </c>
      <c r="AG130">
        <v>0</v>
      </c>
      <c r="AH130">
        <v>9.4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21.3</v>
      </c>
      <c r="AU130" t="s">
        <v>282</v>
      </c>
      <c r="AV130">
        <v>1</v>
      </c>
      <c r="AW130">
        <v>2</v>
      </c>
      <c r="AX130">
        <v>67929294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Y130*Source!I179</f>
        <v>0.97979999999999989</v>
      </c>
      <c r="CY130">
        <f>AD130</f>
        <v>9.4</v>
      </c>
      <c r="CZ130">
        <f>AH130</f>
        <v>9.4</v>
      </c>
      <c r="DA130">
        <f>AL130</f>
        <v>1</v>
      </c>
      <c r="DB130">
        <f>ROUND((ROUND(AT130*CZ130,2)*1.15),6)</f>
        <v>230.25299999999999</v>
      </c>
      <c r="DC130">
        <f>ROUND((ROUND(AT130*AG130,2)*1.15),6)</f>
        <v>0</v>
      </c>
    </row>
    <row r="131" spans="1:107" x14ac:dyDescent="0.25">
      <c r="A131">
        <f>ROW(Source!A179)</f>
        <v>179</v>
      </c>
      <c r="B131">
        <v>67928636</v>
      </c>
      <c r="C131">
        <v>67929284</v>
      </c>
      <c r="D131">
        <v>57134533</v>
      </c>
      <c r="E131">
        <v>1</v>
      </c>
      <c r="F131">
        <v>1</v>
      </c>
      <c r="G131">
        <v>1</v>
      </c>
      <c r="H131">
        <v>1</v>
      </c>
      <c r="I131" t="s">
        <v>408</v>
      </c>
      <c r="J131" t="s">
        <v>6</v>
      </c>
      <c r="K131" t="s">
        <v>409</v>
      </c>
      <c r="L131">
        <v>1191</v>
      </c>
      <c r="N131">
        <v>1013</v>
      </c>
      <c r="O131" t="s">
        <v>407</v>
      </c>
      <c r="P131" t="s">
        <v>407</v>
      </c>
      <c r="Q131">
        <v>1</v>
      </c>
      <c r="W131">
        <v>0</v>
      </c>
      <c r="X131">
        <v>-1417349443</v>
      </c>
      <c r="Y131">
        <v>0.5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0.5</v>
      </c>
      <c r="AU131" t="s">
        <v>6</v>
      </c>
      <c r="AV131">
        <v>2</v>
      </c>
      <c r="AW131">
        <v>2</v>
      </c>
      <c r="AX131">
        <v>67929295</v>
      </c>
      <c r="AY131">
        <v>1</v>
      </c>
      <c r="AZ131">
        <v>2048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Y131*Source!I179</f>
        <v>0.02</v>
      </c>
      <c r="CY131">
        <f>AD131</f>
        <v>0</v>
      </c>
      <c r="CZ131">
        <f>AH131</f>
        <v>0</v>
      </c>
      <c r="DA131">
        <f>AL131</f>
        <v>1</v>
      </c>
      <c r="DB131">
        <f>ROUND(ROUND(AT131*CZ131,2),6)</f>
        <v>0</v>
      </c>
      <c r="DC131">
        <f>ROUND(ROUND(AT131*AG131,2),6)</f>
        <v>0</v>
      </c>
    </row>
    <row r="132" spans="1:107" x14ac:dyDescent="0.25">
      <c r="A132">
        <f>ROW(Source!A179)</f>
        <v>179</v>
      </c>
      <c r="B132">
        <v>67928636</v>
      </c>
      <c r="C132">
        <v>67929284</v>
      </c>
      <c r="D132">
        <v>56951691</v>
      </c>
      <c r="E132">
        <v>1</v>
      </c>
      <c r="F132">
        <v>1</v>
      </c>
      <c r="G132">
        <v>1</v>
      </c>
      <c r="H132">
        <v>2</v>
      </c>
      <c r="I132" t="s">
        <v>410</v>
      </c>
      <c r="J132" t="s">
        <v>411</v>
      </c>
      <c r="K132" t="s">
        <v>412</v>
      </c>
      <c r="L132">
        <v>1368</v>
      </c>
      <c r="N132">
        <v>1011</v>
      </c>
      <c r="O132" t="s">
        <v>413</v>
      </c>
      <c r="P132" t="s">
        <v>413</v>
      </c>
      <c r="Q132">
        <v>1</v>
      </c>
      <c r="W132">
        <v>0</v>
      </c>
      <c r="X132">
        <v>-1718674368</v>
      </c>
      <c r="Y132">
        <v>0.28749999999999998</v>
      </c>
      <c r="AA132">
        <v>0</v>
      </c>
      <c r="AB132">
        <v>111.99</v>
      </c>
      <c r="AC132">
        <v>13.5</v>
      </c>
      <c r="AD132">
        <v>0</v>
      </c>
      <c r="AE132">
        <v>0</v>
      </c>
      <c r="AF132">
        <v>111.99</v>
      </c>
      <c r="AG132">
        <v>13.5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0.25</v>
      </c>
      <c r="AU132" t="s">
        <v>282</v>
      </c>
      <c r="AV132">
        <v>0</v>
      </c>
      <c r="AW132">
        <v>2</v>
      </c>
      <c r="AX132">
        <v>67929296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Y132*Source!I179</f>
        <v>1.15E-2</v>
      </c>
      <c r="CY132">
        <f>AB132</f>
        <v>111.99</v>
      </c>
      <c r="CZ132">
        <f>AF132</f>
        <v>111.99</v>
      </c>
      <c r="DA132">
        <f>AJ132</f>
        <v>1</v>
      </c>
      <c r="DB132">
        <f>ROUND((ROUND(AT132*CZ132,2)*1.15),6)</f>
        <v>32.200000000000003</v>
      </c>
      <c r="DC132">
        <f>ROUND((ROUND(AT132*AG132,2)*1.15),6)</f>
        <v>3.887</v>
      </c>
    </row>
    <row r="133" spans="1:107" x14ac:dyDescent="0.25">
      <c r="A133">
        <f>ROW(Source!A179)</f>
        <v>179</v>
      </c>
      <c r="B133">
        <v>67928636</v>
      </c>
      <c r="C133">
        <v>67929284</v>
      </c>
      <c r="D133">
        <v>56953077</v>
      </c>
      <c r="E133">
        <v>1</v>
      </c>
      <c r="F133">
        <v>1</v>
      </c>
      <c r="G133">
        <v>1</v>
      </c>
      <c r="H133">
        <v>2</v>
      </c>
      <c r="I133" t="s">
        <v>414</v>
      </c>
      <c r="J133" t="s">
        <v>415</v>
      </c>
      <c r="K133" t="s">
        <v>416</v>
      </c>
      <c r="L133">
        <v>1368</v>
      </c>
      <c r="N133">
        <v>1011</v>
      </c>
      <c r="O133" t="s">
        <v>413</v>
      </c>
      <c r="P133" t="s">
        <v>413</v>
      </c>
      <c r="Q133">
        <v>1</v>
      </c>
      <c r="W133">
        <v>0</v>
      </c>
      <c r="X133">
        <v>1372534845</v>
      </c>
      <c r="Y133">
        <v>0.28749999999999998</v>
      </c>
      <c r="AA133">
        <v>0</v>
      </c>
      <c r="AB133">
        <v>65.709999999999994</v>
      </c>
      <c r="AC133">
        <v>11.6</v>
      </c>
      <c r="AD133">
        <v>0</v>
      </c>
      <c r="AE133">
        <v>0</v>
      </c>
      <c r="AF133">
        <v>65.709999999999994</v>
      </c>
      <c r="AG133">
        <v>11.6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0.25</v>
      </c>
      <c r="AU133" t="s">
        <v>282</v>
      </c>
      <c r="AV133">
        <v>0</v>
      </c>
      <c r="AW133">
        <v>2</v>
      </c>
      <c r="AX133">
        <v>67929297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Y133*Source!I179</f>
        <v>1.15E-2</v>
      </c>
      <c r="CY133">
        <f>AB133</f>
        <v>65.709999999999994</v>
      </c>
      <c r="CZ133">
        <f>AF133</f>
        <v>65.709999999999994</v>
      </c>
      <c r="DA133">
        <f>AJ133</f>
        <v>1</v>
      </c>
      <c r="DB133">
        <f>ROUND((ROUND(AT133*CZ133,2)*1.15),6)</f>
        <v>18.894500000000001</v>
      </c>
      <c r="DC133">
        <f>ROUND((ROUND(AT133*AG133,2)*1.15),6)</f>
        <v>3.335</v>
      </c>
    </row>
    <row r="134" spans="1:107" x14ac:dyDescent="0.25">
      <c r="A134">
        <f>ROW(Source!A179)</f>
        <v>179</v>
      </c>
      <c r="B134">
        <v>67928636</v>
      </c>
      <c r="C134">
        <v>67929284</v>
      </c>
      <c r="D134">
        <v>56953381</v>
      </c>
      <c r="E134">
        <v>1</v>
      </c>
      <c r="F134">
        <v>1</v>
      </c>
      <c r="G134">
        <v>1</v>
      </c>
      <c r="H134">
        <v>2</v>
      </c>
      <c r="I134" t="s">
        <v>417</v>
      </c>
      <c r="J134" t="s">
        <v>418</v>
      </c>
      <c r="K134" t="s">
        <v>419</v>
      </c>
      <c r="L134">
        <v>1368</v>
      </c>
      <c r="N134">
        <v>1011</v>
      </c>
      <c r="O134" t="s">
        <v>413</v>
      </c>
      <c r="P134" t="s">
        <v>413</v>
      </c>
      <c r="Q134">
        <v>1</v>
      </c>
      <c r="W134">
        <v>0</v>
      </c>
      <c r="X134">
        <v>-353815937</v>
      </c>
      <c r="Y134">
        <v>3.8639999999999994</v>
      </c>
      <c r="AA134">
        <v>0</v>
      </c>
      <c r="AB134">
        <v>8.1</v>
      </c>
      <c r="AC134">
        <v>0</v>
      </c>
      <c r="AD134">
        <v>0</v>
      </c>
      <c r="AE134">
        <v>0</v>
      </c>
      <c r="AF134">
        <v>8.1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3.36</v>
      </c>
      <c r="AU134" t="s">
        <v>282</v>
      </c>
      <c r="AV134">
        <v>0</v>
      </c>
      <c r="AW134">
        <v>2</v>
      </c>
      <c r="AX134">
        <v>67929298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Y134*Source!I179</f>
        <v>0.15455999999999998</v>
      </c>
      <c r="CY134">
        <f>AB134</f>
        <v>8.1</v>
      </c>
      <c r="CZ134">
        <f>AF134</f>
        <v>8.1</v>
      </c>
      <c r="DA134">
        <f>AJ134</f>
        <v>1</v>
      </c>
      <c r="DB134">
        <f>ROUND((ROUND(AT134*CZ134,2)*1.15),6)</f>
        <v>31.303000000000001</v>
      </c>
      <c r="DC134">
        <f>ROUND((ROUND(AT134*AG134,2)*1.15),6)</f>
        <v>0</v>
      </c>
    </row>
    <row r="135" spans="1:107" x14ac:dyDescent="0.25">
      <c r="A135">
        <f>ROW(Source!A179)</f>
        <v>179</v>
      </c>
      <c r="B135">
        <v>67928636</v>
      </c>
      <c r="C135">
        <v>67929284</v>
      </c>
      <c r="D135">
        <v>56871935</v>
      </c>
      <c r="E135">
        <v>1</v>
      </c>
      <c r="F135">
        <v>1</v>
      </c>
      <c r="G135">
        <v>1</v>
      </c>
      <c r="H135">
        <v>3</v>
      </c>
      <c r="I135" t="s">
        <v>420</v>
      </c>
      <c r="J135" t="s">
        <v>421</v>
      </c>
      <c r="K135" t="s">
        <v>422</v>
      </c>
      <c r="L135">
        <v>1346</v>
      </c>
      <c r="N135">
        <v>1009</v>
      </c>
      <c r="O135" t="s">
        <v>423</v>
      </c>
      <c r="P135" t="s">
        <v>423</v>
      </c>
      <c r="Q135">
        <v>1</v>
      </c>
      <c r="W135">
        <v>0</v>
      </c>
      <c r="X135">
        <v>586013393</v>
      </c>
      <c r="Y135">
        <v>1.3</v>
      </c>
      <c r="AA135">
        <v>10.57</v>
      </c>
      <c r="AB135">
        <v>0</v>
      </c>
      <c r="AC135">
        <v>0</v>
      </c>
      <c r="AD135">
        <v>0</v>
      </c>
      <c r="AE135">
        <v>10.57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1.3</v>
      </c>
      <c r="AU135" t="s">
        <v>6</v>
      </c>
      <c r="AV135">
        <v>0</v>
      </c>
      <c r="AW135">
        <v>2</v>
      </c>
      <c r="AX135">
        <v>67929299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Y135*Source!I179</f>
        <v>5.2000000000000005E-2</v>
      </c>
      <c r="CY135">
        <f>AA135</f>
        <v>10.57</v>
      </c>
      <c r="CZ135">
        <f>AE135</f>
        <v>10.57</v>
      </c>
      <c r="DA135">
        <f>AI135</f>
        <v>1</v>
      </c>
      <c r="DB135">
        <f>ROUND(ROUND(AT135*CZ135,2),6)</f>
        <v>13.74</v>
      </c>
      <c r="DC135">
        <f>ROUND(ROUND(AT135*AG135,2),6)</f>
        <v>0</v>
      </c>
    </row>
    <row r="136" spans="1:107" x14ac:dyDescent="0.25">
      <c r="A136">
        <f>ROW(Source!A179)</f>
        <v>179</v>
      </c>
      <c r="B136">
        <v>67928636</v>
      </c>
      <c r="C136">
        <v>67929284</v>
      </c>
      <c r="D136">
        <v>56894816</v>
      </c>
      <c r="E136">
        <v>1</v>
      </c>
      <c r="F136">
        <v>1</v>
      </c>
      <c r="G136">
        <v>1</v>
      </c>
      <c r="H136">
        <v>3</v>
      </c>
      <c r="I136" t="s">
        <v>525</v>
      </c>
      <c r="J136" t="s">
        <v>526</v>
      </c>
      <c r="K136" t="s">
        <v>527</v>
      </c>
      <c r="L136">
        <v>1348</v>
      </c>
      <c r="N136">
        <v>1009</v>
      </c>
      <c r="O136" t="s">
        <v>430</v>
      </c>
      <c r="P136" t="s">
        <v>430</v>
      </c>
      <c r="Q136">
        <v>1000</v>
      </c>
      <c r="W136">
        <v>0</v>
      </c>
      <c r="X136">
        <v>8837602</v>
      </c>
      <c r="Y136">
        <v>4.0000000000000001E-3</v>
      </c>
      <c r="AA136">
        <v>5763</v>
      </c>
      <c r="AB136">
        <v>0</v>
      </c>
      <c r="AC136">
        <v>0</v>
      </c>
      <c r="AD136">
        <v>0</v>
      </c>
      <c r="AE136">
        <v>5763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4.0000000000000001E-3</v>
      </c>
      <c r="AU136" t="s">
        <v>6</v>
      </c>
      <c r="AV136">
        <v>0</v>
      </c>
      <c r="AW136">
        <v>2</v>
      </c>
      <c r="AX136">
        <v>67929300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Y136*Source!I179</f>
        <v>1.6000000000000001E-4</v>
      </c>
      <c r="CY136">
        <f>AA136</f>
        <v>5763</v>
      </c>
      <c r="CZ136">
        <f>AE136</f>
        <v>5763</v>
      </c>
      <c r="DA136">
        <f>AI136</f>
        <v>1</v>
      </c>
      <c r="DB136">
        <f>ROUND(ROUND(AT136*CZ136,2),6)</f>
        <v>23.05</v>
      </c>
      <c r="DC136">
        <f>ROUND(ROUND(AT136*AG136,2),6)</f>
        <v>0</v>
      </c>
    </row>
    <row r="137" spans="1:107" x14ac:dyDescent="0.25">
      <c r="A137">
        <f>ROW(Source!A179)</f>
        <v>179</v>
      </c>
      <c r="B137">
        <v>67928636</v>
      </c>
      <c r="C137">
        <v>67929284</v>
      </c>
      <c r="D137">
        <v>56907557</v>
      </c>
      <c r="E137">
        <v>1</v>
      </c>
      <c r="F137">
        <v>1</v>
      </c>
      <c r="G137">
        <v>1</v>
      </c>
      <c r="H137">
        <v>3</v>
      </c>
      <c r="I137" t="s">
        <v>528</v>
      </c>
      <c r="J137" t="s">
        <v>529</v>
      </c>
      <c r="K137" t="s">
        <v>530</v>
      </c>
      <c r="L137">
        <v>1346</v>
      </c>
      <c r="N137">
        <v>1009</v>
      </c>
      <c r="O137" t="s">
        <v>423</v>
      </c>
      <c r="P137" t="s">
        <v>423</v>
      </c>
      <c r="Q137">
        <v>1</v>
      </c>
      <c r="W137">
        <v>0</v>
      </c>
      <c r="X137">
        <v>-1130618203</v>
      </c>
      <c r="Y137">
        <v>2.2999999999999998</v>
      </c>
      <c r="AA137">
        <v>238.48</v>
      </c>
      <c r="AB137">
        <v>0</v>
      </c>
      <c r="AC137">
        <v>0</v>
      </c>
      <c r="AD137">
        <v>0</v>
      </c>
      <c r="AE137">
        <v>238.48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2.2999999999999998</v>
      </c>
      <c r="AU137" t="s">
        <v>6</v>
      </c>
      <c r="AV137">
        <v>0</v>
      </c>
      <c r="AW137">
        <v>2</v>
      </c>
      <c r="AX137">
        <v>67929301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Y137*Source!I179</f>
        <v>9.1999999999999998E-2</v>
      </c>
      <c r="CY137">
        <f>AA137</f>
        <v>238.48</v>
      </c>
      <c r="CZ137">
        <f>AE137</f>
        <v>238.48</v>
      </c>
      <c r="DA137">
        <f>AI137</f>
        <v>1</v>
      </c>
      <c r="DB137">
        <f>ROUND(ROUND(AT137*CZ137,2),6)</f>
        <v>548.5</v>
      </c>
      <c r="DC137">
        <f>ROUND(ROUND(AT137*AG137,2),6)</f>
        <v>0</v>
      </c>
    </row>
    <row r="138" spans="1:107" x14ac:dyDescent="0.25">
      <c r="A138">
        <f>ROW(Source!A179)</f>
        <v>179</v>
      </c>
      <c r="B138">
        <v>67928636</v>
      </c>
      <c r="C138">
        <v>67929284</v>
      </c>
      <c r="D138">
        <v>56867659</v>
      </c>
      <c r="E138">
        <v>17</v>
      </c>
      <c r="F138">
        <v>1</v>
      </c>
      <c r="G138">
        <v>1</v>
      </c>
      <c r="H138">
        <v>3</v>
      </c>
      <c r="I138" t="s">
        <v>434</v>
      </c>
      <c r="J138" t="s">
        <v>6</v>
      </c>
      <c r="K138" t="s">
        <v>435</v>
      </c>
      <c r="L138">
        <v>1374</v>
      </c>
      <c r="N138">
        <v>1013</v>
      </c>
      <c r="O138" t="s">
        <v>436</v>
      </c>
      <c r="P138" t="s">
        <v>436</v>
      </c>
      <c r="Q138">
        <v>1</v>
      </c>
      <c r="W138">
        <v>0</v>
      </c>
      <c r="X138">
        <v>-1731369543</v>
      </c>
      <c r="Y138">
        <v>4</v>
      </c>
      <c r="AA138">
        <v>1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4</v>
      </c>
      <c r="AU138" t="s">
        <v>6</v>
      </c>
      <c r="AV138">
        <v>0</v>
      </c>
      <c r="AW138">
        <v>2</v>
      </c>
      <c r="AX138">
        <v>67929302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Y138*Source!I179</f>
        <v>0.16</v>
      </c>
      <c r="CY138">
        <f>AA138</f>
        <v>1</v>
      </c>
      <c r="CZ138">
        <f>AE138</f>
        <v>1</v>
      </c>
      <c r="DA138">
        <f>AI138</f>
        <v>1</v>
      </c>
      <c r="DB138">
        <f>ROUND(ROUND(AT138*CZ138,2),6)</f>
        <v>4</v>
      </c>
      <c r="DC138">
        <f>ROUND(ROUND(AT138*AG138,2),6)</f>
        <v>0</v>
      </c>
    </row>
    <row r="139" spans="1:107" x14ac:dyDescent="0.25">
      <c r="A139">
        <f>ROW(Source!A181)</f>
        <v>181</v>
      </c>
      <c r="B139">
        <v>67928636</v>
      </c>
      <c r="C139">
        <v>67929304</v>
      </c>
      <c r="D139">
        <v>57134535</v>
      </c>
      <c r="E139">
        <v>1</v>
      </c>
      <c r="F139">
        <v>1</v>
      </c>
      <c r="G139">
        <v>1</v>
      </c>
      <c r="H139">
        <v>1</v>
      </c>
      <c r="I139" t="s">
        <v>495</v>
      </c>
      <c r="J139" t="s">
        <v>6</v>
      </c>
      <c r="K139" t="s">
        <v>496</v>
      </c>
      <c r="L139">
        <v>1191</v>
      </c>
      <c r="N139">
        <v>1013</v>
      </c>
      <c r="O139" t="s">
        <v>407</v>
      </c>
      <c r="P139" t="s">
        <v>407</v>
      </c>
      <c r="Q139">
        <v>1</v>
      </c>
      <c r="W139">
        <v>0</v>
      </c>
      <c r="X139">
        <v>-1081351934</v>
      </c>
      <c r="Y139">
        <v>23.114999999999998</v>
      </c>
      <c r="AA139">
        <v>0</v>
      </c>
      <c r="AB139">
        <v>0</v>
      </c>
      <c r="AC139">
        <v>0</v>
      </c>
      <c r="AD139">
        <v>9.4</v>
      </c>
      <c r="AE139">
        <v>0</v>
      </c>
      <c r="AF139">
        <v>0</v>
      </c>
      <c r="AG139">
        <v>0</v>
      </c>
      <c r="AH139">
        <v>9.4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20.100000000000001</v>
      </c>
      <c r="AU139" t="s">
        <v>282</v>
      </c>
      <c r="AV139">
        <v>1</v>
      </c>
      <c r="AW139">
        <v>2</v>
      </c>
      <c r="AX139">
        <v>67929314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Y139*Source!I181</f>
        <v>3.4672499999999995</v>
      </c>
      <c r="CY139">
        <f>AD139</f>
        <v>9.4</v>
      </c>
      <c r="CZ139">
        <f>AH139</f>
        <v>9.4</v>
      </c>
      <c r="DA139">
        <f>AL139</f>
        <v>1</v>
      </c>
      <c r="DB139">
        <f>ROUND((ROUND(AT139*CZ139,2)*1.15),6)</f>
        <v>217.28100000000001</v>
      </c>
      <c r="DC139">
        <f>ROUND((ROUND(AT139*AG139,2)*1.15),6)</f>
        <v>0</v>
      </c>
    </row>
    <row r="140" spans="1:107" x14ac:dyDescent="0.25">
      <c r="A140">
        <f>ROW(Source!A181)</f>
        <v>181</v>
      </c>
      <c r="B140">
        <v>67928636</v>
      </c>
      <c r="C140">
        <v>67929304</v>
      </c>
      <c r="D140">
        <v>57134533</v>
      </c>
      <c r="E140">
        <v>1</v>
      </c>
      <c r="F140">
        <v>1</v>
      </c>
      <c r="G140">
        <v>1</v>
      </c>
      <c r="H140">
        <v>1</v>
      </c>
      <c r="I140" t="s">
        <v>408</v>
      </c>
      <c r="J140" t="s">
        <v>6</v>
      </c>
      <c r="K140" t="s">
        <v>409</v>
      </c>
      <c r="L140">
        <v>1191</v>
      </c>
      <c r="N140">
        <v>1013</v>
      </c>
      <c r="O140" t="s">
        <v>407</v>
      </c>
      <c r="P140" t="s">
        <v>407</v>
      </c>
      <c r="Q140">
        <v>1</v>
      </c>
      <c r="W140">
        <v>0</v>
      </c>
      <c r="X140">
        <v>-1417349443</v>
      </c>
      <c r="Y140">
        <v>0.22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0.22</v>
      </c>
      <c r="AU140" t="s">
        <v>6</v>
      </c>
      <c r="AV140">
        <v>2</v>
      </c>
      <c r="AW140">
        <v>2</v>
      </c>
      <c r="AX140">
        <v>67929315</v>
      </c>
      <c r="AY140">
        <v>1</v>
      </c>
      <c r="AZ140">
        <v>2048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Y140*Source!I181</f>
        <v>3.3000000000000002E-2</v>
      </c>
      <c r="CY140">
        <f>AD140</f>
        <v>0</v>
      </c>
      <c r="CZ140">
        <f>AH140</f>
        <v>0</v>
      </c>
      <c r="DA140">
        <f>AL140</f>
        <v>1</v>
      </c>
      <c r="DB140">
        <f>ROUND(ROUND(AT140*CZ140,2),6)</f>
        <v>0</v>
      </c>
      <c r="DC140">
        <f>ROUND(ROUND(AT140*AG140,2),6)</f>
        <v>0</v>
      </c>
    </row>
    <row r="141" spans="1:107" x14ac:dyDescent="0.25">
      <c r="A141">
        <f>ROW(Source!A181)</f>
        <v>181</v>
      </c>
      <c r="B141">
        <v>67928636</v>
      </c>
      <c r="C141">
        <v>67929304</v>
      </c>
      <c r="D141">
        <v>56951691</v>
      </c>
      <c r="E141">
        <v>1</v>
      </c>
      <c r="F141">
        <v>1</v>
      </c>
      <c r="G141">
        <v>1</v>
      </c>
      <c r="H141">
        <v>2</v>
      </c>
      <c r="I141" t="s">
        <v>410</v>
      </c>
      <c r="J141" t="s">
        <v>411</v>
      </c>
      <c r="K141" t="s">
        <v>412</v>
      </c>
      <c r="L141">
        <v>1368</v>
      </c>
      <c r="N141">
        <v>1011</v>
      </c>
      <c r="O141" t="s">
        <v>413</v>
      </c>
      <c r="P141" t="s">
        <v>413</v>
      </c>
      <c r="Q141">
        <v>1</v>
      </c>
      <c r="W141">
        <v>0</v>
      </c>
      <c r="X141">
        <v>-1718674368</v>
      </c>
      <c r="Y141">
        <v>0.1265</v>
      </c>
      <c r="AA141">
        <v>0</v>
      </c>
      <c r="AB141">
        <v>111.99</v>
      </c>
      <c r="AC141">
        <v>13.5</v>
      </c>
      <c r="AD141">
        <v>0</v>
      </c>
      <c r="AE141">
        <v>0</v>
      </c>
      <c r="AF141">
        <v>111.99</v>
      </c>
      <c r="AG141">
        <v>13.5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0.11</v>
      </c>
      <c r="AU141" t="s">
        <v>282</v>
      </c>
      <c r="AV141">
        <v>0</v>
      </c>
      <c r="AW141">
        <v>2</v>
      </c>
      <c r="AX141">
        <v>67929316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Y141*Source!I181</f>
        <v>1.8974999999999999E-2</v>
      </c>
      <c r="CY141">
        <f>AB141</f>
        <v>111.99</v>
      </c>
      <c r="CZ141">
        <f>AF141</f>
        <v>111.99</v>
      </c>
      <c r="DA141">
        <f>AJ141</f>
        <v>1</v>
      </c>
      <c r="DB141">
        <f>ROUND((ROUND(AT141*CZ141,2)*1.15),6)</f>
        <v>14.167999999999999</v>
      </c>
      <c r="DC141">
        <f>ROUND((ROUND(AT141*AG141,2)*1.15),6)</f>
        <v>1.7135</v>
      </c>
    </row>
    <row r="142" spans="1:107" x14ac:dyDescent="0.25">
      <c r="A142">
        <f>ROW(Source!A181)</f>
        <v>181</v>
      </c>
      <c r="B142">
        <v>67928636</v>
      </c>
      <c r="C142">
        <v>67929304</v>
      </c>
      <c r="D142">
        <v>56953077</v>
      </c>
      <c r="E142">
        <v>1</v>
      </c>
      <c r="F142">
        <v>1</v>
      </c>
      <c r="G142">
        <v>1</v>
      </c>
      <c r="H142">
        <v>2</v>
      </c>
      <c r="I142" t="s">
        <v>414</v>
      </c>
      <c r="J142" t="s">
        <v>415</v>
      </c>
      <c r="K142" t="s">
        <v>416</v>
      </c>
      <c r="L142">
        <v>1368</v>
      </c>
      <c r="N142">
        <v>1011</v>
      </c>
      <c r="O142" t="s">
        <v>413</v>
      </c>
      <c r="P142" t="s">
        <v>413</v>
      </c>
      <c r="Q142">
        <v>1</v>
      </c>
      <c r="W142">
        <v>0</v>
      </c>
      <c r="X142">
        <v>1372534845</v>
      </c>
      <c r="Y142">
        <v>0.1265</v>
      </c>
      <c r="AA142">
        <v>0</v>
      </c>
      <c r="AB142">
        <v>65.709999999999994</v>
      </c>
      <c r="AC142">
        <v>11.6</v>
      </c>
      <c r="AD142">
        <v>0</v>
      </c>
      <c r="AE142">
        <v>0</v>
      </c>
      <c r="AF142">
        <v>65.709999999999994</v>
      </c>
      <c r="AG142">
        <v>11.6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0.11</v>
      </c>
      <c r="AU142" t="s">
        <v>282</v>
      </c>
      <c r="AV142">
        <v>0</v>
      </c>
      <c r="AW142">
        <v>2</v>
      </c>
      <c r="AX142">
        <v>67929317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Y142*Source!I181</f>
        <v>1.8974999999999999E-2</v>
      </c>
      <c r="CY142">
        <f>AB142</f>
        <v>65.709999999999994</v>
      </c>
      <c r="CZ142">
        <f>AF142</f>
        <v>65.709999999999994</v>
      </c>
      <c r="DA142">
        <f>AJ142</f>
        <v>1</v>
      </c>
      <c r="DB142">
        <f>ROUND((ROUND(AT142*CZ142,2)*1.15),6)</f>
        <v>8.3145000000000007</v>
      </c>
      <c r="DC142">
        <f>ROUND((ROUND(AT142*AG142,2)*1.15),6)</f>
        <v>1.472</v>
      </c>
    </row>
    <row r="143" spans="1:107" x14ac:dyDescent="0.25">
      <c r="A143">
        <f>ROW(Source!A181)</f>
        <v>181</v>
      </c>
      <c r="B143">
        <v>67928636</v>
      </c>
      <c r="C143">
        <v>67929304</v>
      </c>
      <c r="D143">
        <v>56953381</v>
      </c>
      <c r="E143">
        <v>1</v>
      </c>
      <c r="F143">
        <v>1</v>
      </c>
      <c r="G143">
        <v>1</v>
      </c>
      <c r="H143">
        <v>2</v>
      </c>
      <c r="I143" t="s">
        <v>417</v>
      </c>
      <c r="J143" t="s">
        <v>418</v>
      </c>
      <c r="K143" t="s">
        <v>419</v>
      </c>
      <c r="L143">
        <v>1368</v>
      </c>
      <c r="N143">
        <v>1011</v>
      </c>
      <c r="O143" t="s">
        <v>413</v>
      </c>
      <c r="P143" t="s">
        <v>413</v>
      </c>
      <c r="Q143">
        <v>1</v>
      </c>
      <c r="W143">
        <v>0</v>
      </c>
      <c r="X143">
        <v>-353815937</v>
      </c>
      <c r="Y143">
        <v>3.8639999999999994</v>
      </c>
      <c r="AA143">
        <v>0</v>
      </c>
      <c r="AB143">
        <v>8.1</v>
      </c>
      <c r="AC143">
        <v>0</v>
      </c>
      <c r="AD143">
        <v>0</v>
      </c>
      <c r="AE143">
        <v>0</v>
      </c>
      <c r="AF143">
        <v>8.1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3.36</v>
      </c>
      <c r="AU143" t="s">
        <v>282</v>
      </c>
      <c r="AV143">
        <v>0</v>
      </c>
      <c r="AW143">
        <v>2</v>
      </c>
      <c r="AX143">
        <v>67929318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Y143*Source!I181</f>
        <v>0.57959999999999989</v>
      </c>
      <c r="CY143">
        <f>AB143</f>
        <v>8.1</v>
      </c>
      <c r="CZ143">
        <f>AF143</f>
        <v>8.1</v>
      </c>
      <c r="DA143">
        <f>AJ143</f>
        <v>1</v>
      </c>
      <c r="DB143">
        <f>ROUND((ROUND(AT143*CZ143,2)*1.15),6)</f>
        <v>31.303000000000001</v>
      </c>
      <c r="DC143">
        <f>ROUND((ROUND(AT143*AG143,2)*1.15),6)</f>
        <v>0</v>
      </c>
    </row>
    <row r="144" spans="1:107" x14ac:dyDescent="0.25">
      <c r="A144">
        <f>ROW(Source!A181)</f>
        <v>181</v>
      </c>
      <c r="B144">
        <v>67928636</v>
      </c>
      <c r="C144">
        <v>67929304</v>
      </c>
      <c r="D144">
        <v>56871935</v>
      </c>
      <c r="E144">
        <v>1</v>
      </c>
      <c r="F144">
        <v>1</v>
      </c>
      <c r="G144">
        <v>1</v>
      </c>
      <c r="H144">
        <v>3</v>
      </c>
      <c r="I144" t="s">
        <v>420</v>
      </c>
      <c r="J144" t="s">
        <v>421</v>
      </c>
      <c r="K144" t="s">
        <v>422</v>
      </c>
      <c r="L144">
        <v>1346</v>
      </c>
      <c r="N144">
        <v>1009</v>
      </c>
      <c r="O144" t="s">
        <v>423</v>
      </c>
      <c r="P144" t="s">
        <v>423</v>
      </c>
      <c r="Q144">
        <v>1</v>
      </c>
      <c r="W144">
        <v>0</v>
      </c>
      <c r="X144">
        <v>586013393</v>
      </c>
      <c r="Y144">
        <v>0.9</v>
      </c>
      <c r="AA144">
        <v>10.57</v>
      </c>
      <c r="AB144">
        <v>0</v>
      </c>
      <c r="AC144">
        <v>0</v>
      </c>
      <c r="AD144">
        <v>0</v>
      </c>
      <c r="AE144">
        <v>10.57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0.9</v>
      </c>
      <c r="AU144" t="s">
        <v>6</v>
      </c>
      <c r="AV144">
        <v>0</v>
      </c>
      <c r="AW144">
        <v>2</v>
      </c>
      <c r="AX144">
        <v>67929319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Y144*Source!I181</f>
        <v>0.13500000000000001</v>
      </c>
      <c r="CY144">
        <f>AA144</f>
        <v>10.57</v>
      </c>
      <c r="CZ144">
        <f>AE144</f>
        <v>10.57</v>
      </c>
      <c r="DA144">
        <f>AI144</f>
        <v>1</v>
      </c>
      <c r="DB144">
        <f>ROUND(ROUND(AT144*CZ144,2),6)</f>
        <v>9.51</v>
      </c>
      <c r="DC144">
        <f>ROUND(ROUND(AT144*AG144,2),6)</f>
        <v>0</v>
      </c>
    </row>
    <row r="145" spans="1:107" x14ac:dyDescent="0.25">
      <c r="A145">
        <f>ROW(Source!A181)</f>
        <v>181</v>
      </c>
      <c r="B145">
        <v>67928636</v>
      </c>
      <c r="C145">
        <v>67929304</v>
      </c>
      <c r="D145">
        <v>56894816</v>
      </c>
      <c r="E145">
        <v>1</v>
      </c>
      <c r="F145">
        <v>1</v>
      </c>
      <c r="G145">
        <v>1</v>
      </c>
      <c r="H145">
        <v>3</v>
      </c>
      <c r="I145" t="s">
        <v>525</v>
      </c>
      <c r="J145" t="s">
        <v>526</v>
      </c>
      <c r="K145" t="s">
        <v>527</v>
      </c>
      <c r="L145">
        <v>1348</v>
      </c>
      <c r="N145">
        <v>1009</v>
      </c>
      <c r="O145" t="s">
        <v>430</v>
      </c>
      <c r="P145" t="s">
        <v>430</v>
      </c>
      <c r="Q145">
        <v>1000</v>
      </c>
      <c r="W145">
        <v>0</v>
      </c>
      <c r="X145">
        <v>8837602</v>
      </c>
      <c r="Y145">
        <v>0.04</v>
      </c>
      <c r="AA145">
        <v>5763</v>
      </c>
      <c r="AB145">
        <v>0</v>
      </c>
      <c r="AC145">
        <v>0</v>
      </c>
      <c r="AD145">
        <v>0</v>
      </c>
      <c r="AE145">
        <v>5763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0.04</v>
      </c>
      <c r="AU145" t="s">
        <v>6</v>
      </c>
      <c r="AV145">
        <v>0</v>
      </c>
      <c r="AW145">
        <v>2</v>
      </c>
      <c r="AX145">
        <v>67929320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Y145*Source!I181</f>
        <v>6.0000000000000001E-3</v>
      </c>
      <c r="CY145">
        <f>AA145</f>
        <v>5763</v>
      </c>
      <c r="CZ145">
        <f>AE145</f>
        <v>5763</v>
      </c>
      <c r="DA145">
        <f>AI145</f>
        <v>1</v>
      </c>
      <c r="DB145">
        <f>ROUND(ROUND(AT145*CZ145,2),6)</f>
        <v>230.52</v>
      </c>
      <c r="DC145">
        <f>ROUND(ROUND(AT145*AG145,2),6)</f>
        <v>0</v>
      </c>
    </row>
    <row r="146" spans="1:107" x14ac:dyDescent="0.25">
      <c r="A146">
        <f>ROW(Source!A181)</f>
        <v>181</v>
      </c>
      <c r="B146">
        <v>67928636</v>
      </c>
      <c r="C146">
        <v>67929304</v>
      </c>
      <c r="D146">
        <v>56907557</v>
      </c>
      <c r="E146">
        <v>1</v>
      </c>
      <c r="F146">
        <v>1</v>
      </c>
      <c r="G146">
        <v>1</v>
      </c>
      <c r="H146">
        <v>3</v>
      </c>
      <c r="I146" t="s">
        <v>528</v>
      </c>
      <c r="J146" t="s">
        <v>529</v>
      </c>
      <c r="K146" t="s">
        <v>530</v>
      </c>
      <c r="L146">
        <v>1346</v>
      </c>
      <c r="N146">
        <v>1009</v>
      </c>
      <c r="O146" t="s">
        <v>423</v>
      </c>
      <c r="P146" t="s">
        <v>423</v>
      </c>
      <c r="Q146">
        <v>1</v>
      </c>
      <c r="W146">
        <v>0</v>
      </c>
      <c r="X146">
        <v>-1130618203</v>
      </c>
      <c r="Y146">
        <v>2</v>
      </c>
      <c r="AA146">
        <v>238.48</v>
      </c>
      <c r="AB146">
        <v>0</v>
      </c>
      <c r="AC146">
        <v>0</v>
      </c>
      <c r="AD146">
        <v>0</v>
      </c>
      <c r="AE146">
        <v>238.48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2</v>
      </c>
      <c r="AU146" t="s">
        <v>6</v>
      </c>
      <c r="AV146">
        <v>0</v>
      </c>
      <c r="AW146">
        <v>2</v>
      </c>
      <c r="AX146">
        <v>67929321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Y146*Source!I181</f>
        <v>0.3</v>
      </c>
      <c r="CY146">
        <f>AA146</f>
        <v>238.48</v>
      </c>
      <c r="CZ146">
        <f>AE146</f>
        <v>238.48</v>
      </c>
      <c r="DA146">
        <f>AI146</f>
        <v>1</v>
      </c>
      <c r="DB146">
        <f>ROUND(ROUND(AT146*CZ146,2),6)</f>
        <v>476.96</v>
      </c>
      <c r="DC146">
        <f>ROUND(ROUND(AT146*AG146,2),6)</f>
        <v>0</v>
      </c>
    </row>
    <row r="147" spans="1:107" x14ac:dyDescent="0.25">
      <c r="A147">
        <f>ROW(Source!A181)</f>
        <v>181</v>
      </c>
      <c r="B147">
        <v>67928636</v>
      </c>
      <c r="C147">
        <v>67929304</v>
      </c>
      <c r="D147">
        <v>56867659</v>
      </c>
      <c r="E147">
        <v>17</v>
      </c>
      <c r="F147">
        <v>1</v>
      </c>
      <c r="G147">
        <v>1</v>
      </c>
      <c r="H147">
        <v>3</v>
      </c>
      <c r="I147" t="s">
        <v>434</v>
      </c>
      <c r="J147" t="s">
        <v>6</v>
      </c>
      <c r="K147" t="s">
        <v>435</v>
      </c>
      <c r="L147">
        <v>1374</v>
      </c>
      <c r="N147">
        <v>1013</v>
      </c>
      <c r="O147" t="s">
        <v>436</v>
      </c>
      <c r="P147" t="s">
        <v>436</v>
      </c>
      <c r="Q147">
        <v>1</v>
      </c>
      <c r="W147">
        <v>0</v>
      </c>
      <c r="X147">
        <v>-1731369543</v>
      </c>
      <c r="Y147">
        <v>3.78</v>
      </c>
      <c r="AA147">
        <v>1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3.78</v>
      </c>
      <c r="AU147" t="s">
        <v>6</v>
      </c>
      <c r="AV147">
        <v>0</v>
      </c>
      <c r="AW147">
        <v>2</v>
      </c>
      <c r="AX147">
        <v>67929322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Y147*Source!I181</f>
        <v>0.56699999999999995</v>
      </c>
      <c r="CY147">
        <f>AA147</f>
        <v>1</v>
      </c>
      <c r="CZ147">
        <f>AE147</f>
        <v>1</v>
      </c>
      <c r="DA147">
        <f>AI147</f>
        <v>1</v>
      </c>
      <c r="DB147">
        <f>ROUND(ROUND(AT147*CZ147,2),6)</f>
        <v>3.78</v>
      </c>
      <c r="DC147">
        <f>ROUND(ROUND(AT147*AG147,2),6)</f>
        <v>0</v>
      </c>
    </row>
    <row r="148" spans="1:107" x14ac:dyDescent="0.25">
      <c r="A148">
        <f>ROW(Source!A183)</f>
        <v>183</v>
      </c>
      <c r="B148">
        <v>67928636</v>
      </c>
      <c r="C148">
        <v>67929324</v>
      </c>
      <c r="D148">
        <v>57140694</v>
      </c>
      <c r="E148">
        <v>1</v>
      </c>
      <c r="F148">
        <v>1</v>
      </c>
      <c r="G148">
        <v>1</v>
      </c>
      <c r="H148">
        <v>1</v>
      </c>
      <c r="I148" t="s">
        <v>531</v>
      </c>
      <c r="J148" t="s">
        <v>6</v>
      </c>
      <c r="K148" t="s">
        <v>532</v>
      </c>
      <c r="L148">
        <v>1191</v>
      </c>
      <c r="N148">
        <v>1013</v>
      </c>
      <c r="O148" t="s">
        <v>407</v>
      </c>
      <c r="P148" t="s">
        <v>407</v>
      </c>
      <c r="Q148">
        <v>1</v>
      </c>
      <c r="W148">
        <v>0</v>
      </c>
      <c r="X148">
        <v>1069510174</v>
      </c>
      <c r="Y148">
        <v>8.6359249999999985</v>
      </c>
      <c r="AA148">
        <v>0</v>
      </c>
      <c r="AB148">
        <v>0</v>
      </c>
      <c r="AC148">
        <v>0</v>
      </c>
      <c r="AD148">
        <v>9.6199999999999992</v>
      </c>
      <c r="AE148">
        <v>0</v>
      </c>
      <c r="AF148">
        <v>0</v>
      </c>
      <c r="AG148">
        <v>0</v>
      </c>
      <c r="AH148">
        <v>9.6199999999999992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6.53</v>
      </c>
      <c r="AU148" t="s">
        <v>267</v>
      </c>
      <c r="AV148">
        <v>1</v>
      </c>
      <c r="AW148">
        <v>2</v>
      </c>
      <c r="AX148">
        <v>67929333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Y148*Source!I183</f>
        <v>8.6359249999999985</v>
      </c>
      <c r="CY148">
        <f>AD148</f>
        <v>9.6199999999999992</v>
      </c>
      <c r="CZ148">
        <f>AH148</f>
        <v>9.6199999999999992</v>
      </c>
      <c r="DA148">
        <f>AL148</f>
        <v>1</v>
      </c>
      <c r="DB148">
        <f>ROUND(((ROUND(AT148*CZ148,2)*1.15)*1.15),6)</f>
        <v>83.079449999999994</v>
      </c>
      <c r="DC148">
        <f>ROUND(((ROUND(AT148*AG148,2)*1.15)*1.15),6)</f>
        <v>0</v>
      </c>
    </row>
    <row r="149" spans="1:107" x14ac:dyDescent="0.25">
      <c r="A149">
        <f>ROW(Source!A183)</f>
        <v>183</v>
      </c>
      <c r="B149">
        <v>67928636</v>
      </c>
      <c r="C149">
        <v>67929324</v>
      </c>
      <c r="D149">
        <v>56874313</v>
      </c>
      <c r="E149">
        <v>1</v>
      </c>
      <c r="F149">
        <v>1</v>
      </c>
      <c r="G149">
        <v>1</v>
      </c>
      <c r="H149">
        <v>3</v>
      </c>
      <c r="I149" t="s">
        <v>533</v>
      </c>
      <c r="J149" t="s">
        <v>534</v>
      </c>
      <c r="K149" t="s">
        <v>535</v>
      </c>
      <c r="L149">
        <v>1348</v>
      </c>
      <c r="N149">
        <v>1009</v>
      </c>
      <c r="O149" t="s">
        <v>430</v>
      </c>
      <c r="P149" t="s">
        <v>430</v>
      </c>
      <c r="Q149">
        <v>1000</v>
      </c>
      <c r="W149">
        <v>0</v>
      </c>
      <c r="X149">
        <v>-1819776319</v>
      </c>
      <c r="Y149">
        <v>8.0000000000000004E-4</v>
      </c>
      <c r="AA149">
        <v>9774.5</v>
      </c>
      <c r="AB149">
        <v>0</v>
      </c>
      <c r="AC149">
        <v>0</v>
      </c>
      <c r="AD149">
        <v>0</v>
      </c>
      <c r="AE149">
        <v>9774.5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8.0000000000000004E-4</v>
      </c>
      <c r="AU149" t="s">
        <v>6</v>
      </c>
      <c r="AV149">
        <v>0</v>
      </c>
      <c r="AW149">
        <v>2</v>
      </c>
      <c r="AX149">
        <v>67929334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Y149*Source!I183</f>
        <v>8.0000000000000004E-4</v>
      </c>
      <c r="CY149">
        <f t="shared" ref="CY149:CY155" si="23">AA149</f>
        <v>9774.5</v>
      </c>
      <c r="CZ149">
        <f t="shared" ref="CZ149:CZ155" si="24">AE149</f>
        <v>9774.5</v>
      </c>
      <c r="DA149">
        <f t="shared" ref="DA149:DA155" si="25">AI149</f>
        <v>1</v>
      </c>
      <c r="DB149">
        <f t="shared" ref="DB149:DB155" si="26">ROUND(ROUND(AT149*CZ149,2),6)</f>
        <v>7.82</v>
      </c>
      <c r="DC149">
        <f t="shared" ref="DC149:DC155" si="27">ROUND(ROUND(AT149*AG149,2),6)</f>
        <v>0</v>
      </c>
    </row>
    <row r="150" spans="1:107" x14ac:dyDescent="0.25">
      <c r="A150">
        <f>ROW(Source!A183)</f>
        <v>183</v>
      </c>
      <c r="B150">
        <v>67928636</v>
      </c>
      <c r="C150">
        <v>67929324</v>
      </c>
      <c r="D150">
        <v>56894670</v>
      </c>
      <c r="E150">
        <v>1</v>
      </c>
      <c r="F150">
        <v>1</v>
      </c>
      <c r="G150">
        <v>1</v>
      </c>
      <c r="H150">
        <v>3</v>
      </c>
      <c r="I150" t="s">
        <v>536</v>
      </c>
      <c r="J150" t="s">
        <v>537</v>
      </c>
      <c r="K150" t="s">
        <v>538</v>
      </c>
      <c r="L150">
        <v>1348</v>
      </c>
      <c r="N150">
        <v>1009</v>
      </c>
      <c r="O150" t="s">
        <v>430</v>
      </c>
      <c r="P150" t="s">
        <v>430</v>
      </c>
      <c r="Q150">
        <v>1000</v>
      </c>
      <c r="W150">
        <v>0</v>
      </c>
      <c r="X150">
        <v>-742502409</v>
      </c>
      <c r="Y150">
        <v>1.1999999999999999E-3</v>
      </c>
      <c r="AA150">
        <v>12110</v>
      </c>
      <c r="AB150">
        <v>0</v>
      </c>
      <c r="AC150">
        <v>0</v>
      </c>
      <c r="AD150">
        <v>0</v>
      </c>
      <c r="AE150">
        <v>12110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1.1999999999999999E-3</v>
      </c>
      <c r="AU150" t="s">
        <v>6</v>
      </c>
      <c r="AV150">
        <v>0</v>
      </c>
      <c r="AW150">
        <v>2</v>
      </c>
      <c r="AX150">
        <v>67929335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Y150*Source!I183</f>
        <v>1.1999999999999999E-3</v>
      </c>
      <c r="CY150">
        <f t="shared" si="23"/>
        <v>12110</v>
      </c>
      <c r="CZ150">
        <f t="shared" si="24"/>
        <v>12110</v>
      </c>
      <c r="DA150">
        <f t="shared" si="25"/>
        <v>1</v>
      </c>
      <c r="DB150">
        <f t="shared" si="26"/>
        <v>14.53</v>
      </c>
      <c r="DC150">
        <f t="shared" si="27"/>
        <v>0</v>
      </c>
    </row>
    <row r="151" spans="1:107" x14ac:dyDescent="0.25">
      <c r="A151">
        <f>ROW(Source!A183)</f>
        <v>183</v>
      </c>
      <c r="B151">
        <v>67928636</v>
      </c>
      <c r="C151">
        <v>67929324</v>
      </c>
      <c r="D151">
        <v>56907454</v>
      </c>
      <c r="E151">
        <v>1</v>
      </c>
      <c r="F151">
        <v>1</v>
      </c>
      <c r="G151">
        <v>1</v>
      </c>
      <c r="H151">
        <v>3</v>
      </c>
      <c r="I151" t="s">
        <v>539</v>
      </c>
      <c r="J151" t="s">
        <v>540</v>
      </c>
      <c r="K151" t="s">
        <v>541</v>
      </c>
      <c r="L151">
        <v>1348</v>
      </c>
      <c r="N151">
        <v>1009</v>
      </c>
      <c r="O151" t="s">
        <v>430</v>
      </c>
      <c r="P151" t="s">
        <v>430</v>
      </c>
      <c r="Q151">
        <v>1000</v>
      </c>
      <c r="W151">
        <v>0</v>
      </c>
      <c r="X151">
        <v>570223526</v>
      </c>
      <c r="Y151">
        <v>9.0000000000000006E-5</v>
      </c>
      <c r="AA151">
        <v>15119</v>
      </c>
      <c r="AB151">
        <v>0</v>
      </c>
      <c r="AC151">
        <v>0</v>
      </c>
      <c r="AD151">
        <v>0</v>
      </c>
      <c r="AE151">
        <v>15119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9.0000000000000006E-5</v>
      </c>
      <c r="AU151" t="s">
        <v>6</v>
      </c>
      <c r="AV151">
        <v>0</v>
      </c>
      <c r="AW151">
        <v>2</v>
      </c>
      <c r="AX151">
        <v>67929336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Y151*Source!I183</f>
        <v>9.0000000000000006E-5</v>
      </c>
      <c r="CY151">
        <f t="shared" si="23"/>
        <v>15119</v>
      </c>
      <c r="CZ151">
        <f t="shared" si="24"/>
        <v>15119</v>
      </c>
      <c r="DA151">
        <f t="shared" si="25"/>
        <v>1</v>
      </c>
      <c r="DB151">
        <f t="shared" si="26"/>
        <v>1.36</v>
      </c>
      <c r="DC151">
        <f t="shared" si="27"/>
        <v>0</v>
      </c>
    </row>
    <row r="152" spans="1:107" x14ac:dyDescent="0.25">
      <c r="A152">
        <f>ROW(Source!A183)</f>
        <v>183</v>
      </c>
      <c r="B152">
        <v>67928636</v>
      </c>
      <c r="C152">
        <v>67929324</v>
      </c>
      <c r="D152">
        <v>56908103</v>
      </c>
      <c r="E152">
        <v>1</v>
      </c>
      <c r="F152">
        <v>1</v>
      </c>
      <c r="G152">
        <v>1</v>
      </c>
      <c r="H152">
        <v>3</v>
      </c>
      <c r="I152" t="s">
        <v>542</v>
      </c>
      <c r="J152" t="s">
        <v>543</v>
      </c>
      <c r="K152" t="s">
        <v>544</v>
      </c>
      <c r="L152">
        <v>1346</v>
      </c>
      <c r="N152">
        <v>1009</v>
      </c>
      <c r="O152" t="s">
        <v>423</v>
      </c>
      <c r="P152" t="s">
        <v>423</v>
      </c>
      <c r="Q152">
        <v>1</v>
      </c>
      <c r="W152">
        <v>0</v>
      </c>
      <c r="X152">
        <v>1623934919</v>
      </c>
      <c r="Y152">
        <v>0.5</v>
      </c>
      <c r="AA152">
        <v>9.61</v>
      </c>
      <c r="AB152">
        <v>0</v>
      </c>
      <c r="AC152">
        <v>0</v>
      </c>
      <c r="AD152">
        <v>0</v>
      </c>
      <c r="AE152">
        <v>9.61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0.5</v>
      </c>
      <c r="AU152" t="s">
        <v>6</v>
      </c>
      <c r="AV152">
        <v>0</v>
      </c>
      <c r="AW152">
        <v>2</v>
      </c>
      <c r="AX152">
        <v>67929337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Y152*Source!I183</f>
        <v>0.5</v>
      </c>
      <c r="CY152">
        <f t="shared" si="23"/>
        <v>9.61</v>
      </c>
      <c r="CZ152">
        <f t="shared" si="24"/>
        <v>9.61</v>
      </c>
      <c r="DA152">
        <f t="shared" si="25"/>
        <v>1</v>
      </c>
      <c r="DB152">
        <f t="shared" si="26"/>
        <v>4.8099999999999996</v>
      </c>
      <c r="DC152">
        <f t="shared" si="27"/>
        <v>0</v>
      </c>
    </row>
    <row r="153" spans="1:107" x14ac:dyDescent="0.25">
      <c r="A153">
        <f>ROW(Source!A183)</f>
        <v>183</v>
      </c>
      <c r="B153">
        <v>67928636</v>
      </c>
      <c r="C153">
        <v>67929324</v>
      </c>
      <c r="D153">
        <v>56908201</v>
      </c>
      <c r="E153">
        <v>1</v>
      </c>
      <c r="F153">
        <v>1</v>
      </c>
      <c r="G153">
        <v>1</v>
      </c>
      <c r="H153">
        <v>3</v>
      </c>
      <c r="I153" t="s">
        <v>545</v>
      </c>
      <c r="J153" t="s">
        <v>546</v>
      </c>
      <c r="K153" t="s">
        <v>547</v>
      </c>
      <c r="L153">
        <v>1348</v>
      </c>
      <c r="N153">
        <v>1009</v>
      </c>
      <c r="O153" t="s">
        <v>430</v>
      </c>
      <c r="P153" t="s">
        <v>430</v>
      </c>
      <c r="Q153">
        <v>1000</v>
      </c>
      <c r="W153">
        <v>0</v>
      </c>
      <c r="X153">
        <v>-413078075</v>
      </c>
      <c r="Y153">
        <v>1.7000000000000001E-4</v>
      </c>
      <c r="AA153">
        <v>20775</v>
      </c>
      <c r="AB153">
        <v>0</v>
      </c>
      <c r="AC153">
        <v>0</v>
      </c>
      <c r="AD153">
        <v>0</v>
      </c>
      <c r="AE153">
        <v>20775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1.7000000000000001E-4</v>
      </c>
      <c r="AU153" t="s">
        <v>6</v>
      </c>
      <c r="AV153">
        <v>0</v>
      </c>
      <c r="AW153">
        <v>2</v>
      </c>
      <c r="AX153">
        <v>67929338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Y153*Source!I183</f>
        <v>1.7000000000000001E-4</v>
      </c>
      <c r="CY153">
        <f t="shared" si="23"/>
        <v>20775</v>
      </c>
      <c r="CZ153">
        <f t="shared" si="24"/>
        <v>20775</v>
      </c>
      <c r="DA153">
        <f t="shared" si="25"/>
        <v>1</v>
      </c>
      <c r="DB153">
        <f t="shared" si="26"/>
        <v>3.53</v>
      </c>
      <c r="DC153">
        <f t="shared" si="27"/>
        <v>0</v>
      </c>
    </row>
    <row r="154" spans="1:107" x14ac:dyDescent="0.25">
      <c r="A154">
        <f>ROW(Source!A183)</f>
        <v>183</v>
      </c>
      <c r="B154">
        <v>67928636</v>
      </c>
      <c r="C154">
        <v>67929324</v>
      </c>
      <c r="D154">
        <v>56929874</v>
      </c>
      <c r="E154">
        <v>1</v>
      </c>
      <c r="F154">
        <v>1</v>
      </c>
      <c r="G154">
        <v>1</v>
      </c>
      <c r="H154">
        <v>3</v>
      </c>
      <c r="I154" t="s">
        <v>548</v>
      </c>
      <c r="J154" t="s">
        <v>549</v>
      </c>
      <c r="K154" t="s">
        <v>550</v>
      </c>
      <c r="L154">
        <v>1354</v>
      </c>
      <c r="N154">
        <v>1010</v>
      </c>
      <c r="O154" t="s">
        <v>36</v>
      </c>
      <c r="P154" t="s">
        <v>36</v>
      </c>
      <c r="Q154">
        <v>1</v>
      </c>
      <c r="W154">
        <v>0</v>
      </c>
      <c r="X154">
        <v>-271907123</v>
      </c>
      <c r="Y154">
        <v>1</v>
      </c>
      <c r="AA154">
        <v>229.99</v>
      </c>
      <c r="AB154">
        <v>0</v>
      </c>
      <c r="AC154">
        <v>0</v>
      </c>
      <c r="AD154">
        <v>0</v>
      </c>
      <c r="AE154">
        <v>229.99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</v>
      </c>
      <c r="AU154" t="s">
        <v>6</v>
      </c>
      <c r="AV154">
        <v>0</v>
      </c>
      <c r="AW154">
        <v>2</v>
      </c>
      <c r="AX154">
        <v>67929339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Y154*Source!I183</f>
        <v>1</v>
      </c>
      <c r="CY154">
        <f t="shared" si="23"/>
        <v>229.99</v>
      </c>
      <c r="CZ154">
        <f t="shared" si="24"/>
        <v>229.99</v>
      </c>
      <c r="DA154">
        <f t="shared" si="25"/>
        <v>1</v>
      </c>
      <c r="DB154">
        <f t="shared" si="26"/>
        <v>229.99</v>
      </c>
      <c r="DC154">
        <f t="shared" si="27"/>
        <v>0</v>
      </c>
    </row>
    <row r="155" spans="1:107" x14ac:dyDescent="0.25">
      <c r="A155">
        <f>ROW(Source!A183)</f>
        <v>183</v>
      </c>
      <c r="B155">
        <v>67928636</v>
      </c>
      <c r="C155">
        <v>67929324</v>
      </c>
      <c r="D155">
        <v>56929891</v>
      </c>
      <c r="E155">
        <v>1</v>
      </c>
      <c r="F155">
        <v>1</v>
      </c>
      <c r="G155">
        <v>1</v>
      </c>
      <c r="H155">
        <v>3</v>
      </c>
      <c r="I155" t="s">
        <v>551</v>
      </c>
      <c r="J155" t="s">
        <v>552</v>
      </c>
      <c r="K155" t="s">
        <v>553</v>
      </c>
      <c r="L155">
        <v>1354</v>
      </c>
      <c r="N155">
        <v>1010</v>
      </c>
      <c r="O155" t="s">
        <v>36</v>
      </c>
      <c r="P155" t="s">
        <v>36</v>
      </c>
      <c r="Q155">
        <v>1</v>
      </c>
      <c r="W155">
        <v>0</v>
      </c>
      <c r="X155">
        <v>-1001317526</v>
      </c>
      <c r="Y155">
        <v>1</v>
      </c>
      <c r="AA155">
        <v>74.5</v>
      </c>
      <c r="AB155">
        <v>0</v>
      </c>
      <c r="AC155">
        <v>0</v>
      </c>
      <c r="AD155">
        <v>0</v>
      </c>
      <c r="AE155">
        <v>74.5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1</v>
      </c>
      <c r="AU155" t="s">
        <v>6</v>
      </c>
      <c r="AV155">
        <v>0</v>
      </c>
      <c r="AW155">
        <v>2</v>
      </c>
      <c r="AX155">
        <v>67929340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Y155*Source!I183</f>
        <v>1</v>
      </c>
      <c r="CY155">
        <f t="shared" si="23"/>
        <v>74.5</v>
      </c>
      <c r="CZ155">
        <f t="shared" si="24"/>
        <v>74.5</v>
      </c>
      <c r="DA155">
        <f t="shared" si="25"/>
        <v>1</v>
      </c>
      <c r="DB155">
        <f t="shared" si="26"/>
        <v>74.5</v>
      </c>
      <c r="DC155">
        <f t="shared" si="27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67928988</v>
      </c>
      <c r="C1">
        <v>67928977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405</v>
      </c>
      <c r="J1" t="s">
        <v>6</v>
      </c>
      <c r="K1" t="s">
        <v>406</v>
      </c>
      <c r="L1">
        <v>1191</v>
      </c>
      <c r="N1">
        <v>1013</v>
      </c>
      <c r="O1" t="s">
        <v>407</v>
      </c>
      <c r="P1" t="s">
        <v>407</v>
      </c>
      <c r="Q1">
        <v>1</v>
      </c>
      <c r="X1">
        <v>2.3199999999999998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2.3199999999999998</v>
      </c>
      <c r="AH1">
        <v>2</v>
      </c>
      <c r="AI1">
        <v>67928978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67928989</v>
      </c>
      <c r="C2">
        <v>67928977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408</v>
      </c>
      <c r="J2" t="s">
        <v>6</v>
      </c>
      <c r="K2" t="s">
        <v>409</v>
      </c>
      <c r="L2">
        <v>1191</v>
      </c>
      <c r="N2">
        <v>1013</v>
      </c>
      <c r="O2" t="s">
        <v>407</v>
      </c>
      <c r="P2" t="s">
        <v>407</v>
      </c>
      <c r="Q2">
        <v>1</v>
      </c>
      <c r="X2">
        <v>0.2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0.2</v>
      </c>
      <c r="AH2">
        <v>2</v>
      </c>
      <c r="AI2">
        <v>67928979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67928990</v>
      </c>
      <c r="C3">
        <v>67928977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413</v>
      </c>
      <c r="P3" t="s">
        <v>413</v>
      </c>
      <c r="Q3">
        <v>1</v>
      </c>
      <c r="X3">
        <v>0.1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</v>
      </c>
      <c r="AH3">
        <v>2</v>
      </c>
      <c r="AI3">
        <v>67928980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67928991</v>
      </c>
      <c r="C4">
        <v>67928977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414</v>
      </c>
      <c r="J4" t="s">
        <v>415</v>
      </c>
      <c r="K4" t="s">
        <v>416</v>
      </c>
      <c r="L4">
        <v>1368</v>
      </c>
      <c r="N4">
        <v>1011</v>
      </c>
      <c r="O4" t="s">
        <v>413</v>
      </c>
      <c r="P4" t="s">
        <v>413</v>
      </c>
      <c r="Q4">
        <v>1</v>
      </c>
      <c r="X4">
        <v>0.1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0.1</v>
      </c>
      <c r="AH4">
        <v>2</v>
      </c>
      <c r="AI4">
        <v>67928981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67928992</v>
      </c>
      <c r="C5">
        <v>67928977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417</v>
      </c>
      <c r="J5" t="s">
        <v>418</v>
      </c>
      <c r="K5" t="s">
        <v>419</v>
      </c>
      <c r="L5">
        <v>1368</v>
      </c>
      <c r="N5">
        <v>1011</v>
      </c>
      <c r="O5" t="s">
        <v>413</v>
      </c>
      <c r="P5" t="s">
        <v>413</v>
      </c>
      <c r="Q5">
        <v>1</v>
      </c>
      <c r="X5">
        <v>0.77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0.77</v>
      </c>
      <c r="AH5">
        <v>2</v>
      </c>
      <c r="AI5">
        <v>67928982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67928993</v>
      </c>
      <c r="C6">
        <v>67928977</v>
      </c>
      <c r="D6">
        <v>56871935</v>
      </c>
      <c r="E6">
        <v>1</v>
      </c>
      <c r="F6">
        <v>1</v>
      </c>
      <c r="G6">
        <v>1</v>
      </c>
      <c r="H6">
        <v>3</v>
      </c>
      <c r="I6" t="s">
        <v>420</v>
      </c>
      <c r="J6" t="s">
        <v>421</v>
      </c>
      <c r="K6" t="s">
        <v>422</v>
      </c>
      <c r="L6">
        <v>1346</v>
      </c>
      <c r="N6">
        <v>1009</v>
      </c>
      <c r="O6" t="s">
        <v>423</v>
      </c>
      <c r="P6" t="s">
        <v>423</v>
      </c>
      <c r="Q6">
        <v>1</v>
      </c>
      <c r="X6">
        <v>0.15</v>
      </c>
      <c r="Y6">
        <v>10.57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0.15</v>
      </c>
      <c r="AH6">
        <v>2</v>
      </c>
      <c r="AI6">
        <v>67928983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67928994</v>
      </c>
      <c r="C7">
        <v>67928977</v>
      </c>
      <c r="D7">
        <v>56873289</v>
      </c>
      <c r="E7">
        <v>1</v>
      </c>
      <c r="F7">
        <v>1</v>
      </c>
      <c r="G7">
        <v>1</v>
      </c>
      <c r="H7">
        <v>3</v>
      </c>
      <c r="I7" t="s">
        <v>424</v>
      </c>
      <c r="J7" t="s">
        <v>425</v>
      </c>
      <c r="K7" t="s">
        <v>426</v>
      </c>
      <c r="L7">
        <v>1346</v>
      </c>
      <c r="N7">
        <v>1009</v>
      </c>
      <c r="O7" t="s">
        <v>423</v>
      </c>
      <c r="P7" t="s">
        <v>423</v>
      </c>
      <c r="Q7">
        <v>1</v>
      </c>
      <c r="X7">
        <v>0.17</v>
      </c>
      <c r="Y7">
        <v>9.0399999999999991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0.17</v>
      </c>
      <c r="AH7">
        <v>2</v>
      </c>
      <c r="AI7">
        <v>67928984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67928995</v>
      </c>
      <c r="C8">
        <v>67928977</v>
      </c>
      <c r="D8">
        <v>56892126</v>
      </c>
      <c r="E8">
        <v>1</v>
      </c>
      <c r="F8">
        <v>1</v>
      </c>
      <c r="G8">
        <v>1</v>
      </c>
      <c r="H8">
        <v>3</v>
      </c>
      <c r="I8" t="s">
        <v>427</v>
      </c>
      <c r="J8" t="s">
        <v>428</v>
      </c>
      <c r="K8" t="s">
        <v>429</v>
      </c>
      <c r="L8">
        <v>1348</v>
      </c>
      <c r="N8">
        <v>1009</v>
      </c>
      <c r="O8" t="s">
        <v>430</v>
      </c>
      <c r="P8" t="s">
        <v>430</v>
      </c>
      <c r="Q8">
        <v>1000</v>
      </c>
      <c r="X8">
        <v>1.4999999999999999E-2</v>
      </c>
      <c r="Y8">
        <v>11500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1.4999999999999999E-2</v>
      </c>
      <c r="AH8">
        <v>2</v>
      </c>
      <c r="AI8">
        <v>67928985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67928996</v>
      </c>
      <c r="C9">
        <v>67928977</v>
      </c>
      <c r="D9">
        <v>56907553</v>
      </c>
      <c r="E9">
        <v>1</v>
      </c>
      <c r="F9">
        <v>1</v>
      </c>
      <c r="G9">
        <v>1</v>
      </c>
      <c r="H9">
        <v>3</v>
      </c>
      <c r="I9" t="s">
        <v>431</v>
      </c>
      <c r="J9" t="s">
        <v>432</v>
      </c>
      <c r="K9" t="s">
        <v>433</v>
      </c>
      <c r="L9">
        <v>1346</v>
      </c>
      <c r="N9">
        <v>1009</v>
      </c>
      <c r="O9" t="s">
        <v>423</v>
      </c>
      <c r="P9" t="s">
        <v>423</v>
      </c>
      <c r="Q9">
        <v>1</v>
      </c>
      <c r="X9">
        <v>0.03</v>
      </c>
      <c r="Y9">
        <v>28.6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0.03</v>
      </c>
      <c r="AH9">
        <v>2</v>
      </c>
      <c r="AI9">
        <v>67928986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67928997</v>
      </c>
      <c r="C10">
        <v>67928977</v>
      </c>
      <c r="D10">
        <v>56867659</v>
      </c>
      <c r="E10">
        <v>17</v>
      </c>
      <c r="F10">
        <v>1</v>
      </c>
      <c r="G10">
        <v>1</v>
      </c>
      <c r="H10">
        <v>3</v>
      </c>
      <c r="I10" t="s">
        <v>434</v>
      </c>
      <c r="J10" t="s">
        <v>6</v>
      </c>
      <c r="K10" t="s">
        <v>435</v>
      </c>
      <c r="L10">
        <v>1374</v>
      </c>
      <c r="N10">
        <v>1013</v>
      </c>
      <c r="O10" t="s">
        <v>436</v>
      </c>
      <c r="P10" t="s">
        <v>436</v>
      </c>
      <c r="Q10">
        <v>1</v>
      </c>
      <c r="X10">
        <v>0.46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0.46</v>
      </c>
      <c r="AH10">
        <v>2</v>
      </c>
      <c r="AI10">
        <v>67928987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67929016</v>
      </c>
      <c r="C11">
        <v>67929001</v>
      </c>
      <c r="D11">
        <v>57139859</v>
      </c>
      <c r="E11">
        <v>1</v>
      </c>
      <c r="F11">
        <v>1</v>
      </c>
      <c r="G11">
        <v>1</v>
      </c>
      <c r="H11">
        <v>1</v>
      </c>
      <c r="I11" t="s">
        <v>437</v>
      </c>
      <c r="J11" t="s">
        <v>6</v>
      </c>
      <c r="K11" t="s">
        <v>438</v>
      </c>
      <c r="L11">
        <v>1191</v>
      </c>
      <c r="N11">
        <v>1013</v>
      </c>
      <c r="O11" t="s">
        <v>407</v>
      </c>
      <c r="P11" t="s">
        <v>407</v>
      </c>
      <c r="Q11">
        <v>1</v>
      </c>
      <c r="X11">
        <v>1.56</v>
      </c>
      <c r="Y11">
        <v>0</v>
      </c>
      <c r="Z11">
        <v>0</v>
      </c>
      <c r="AA11">
        <v>0</v>
      </c>
      <c r="AB11">
        <v>9.51</v>
      </c>
      <c r="AC11">
        <v>0</v>
      </c>
      <c r="AD11">
        <v>1</v>
      </c>
      <c r="AE11">
        <v>1</v>
      </c>
      <c r="AF11" t="s">
        <v>6</v>
      </c>
      <c r="AG11">
        <v>1.56</v>
      </c>
      <c r="AH11">
        <v>2</v>
      </c>
      <c r="AI11">
        <v>67929002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67929017</v>
      </c>
      <c r="C12">
        <v>67929001</v>
      </c>
      <c r="D12">
        <v>56953381</v>
      </c>
      <c r="E12">
        <v>1</v>
      </c>
      <c r="F12">
        <v>1</v>
      </c>
      <c r="G12">
        <v>1</v>
      </c>
      <c r="H12">
        <v>2</v>
      </c>
      <c r="I12" t="s">
        <v>417</v>
      </c>
      <c r="J12" t="s">
        <v>418</v>
      </c>
      <c r="K12" t="s">
        <v>419</v>
      </c>
      <c r="L12">
        <v>1368</v>
      </c>
      <c r="N12">
        <v>1011</v>
      </c>
      <c r="O12" t="s">
        <v>413</v>
      </c>
      <c r="P12" t="s">
        <v>413</v>
      </c>
      <c r="Q12">
        <v>1</v>
      </c>
      <c r="X12">
        <v>0.13</v>
      </c>
      <c r="Y12">
        <v>0</v>
      </c>
      <c r="Z12">
        <v>8.1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0.13</v>
      </c>
      <c r="AH12">
        <v>2</v>
      </c>
      <c r="AI12">
        <v>67929003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67929018</v>
      </c>
      <c r="C13">
        <v>67929001</v>
      </c>
      <c r="D13">
        <v>56868638</v>
      </c>
      <c r="E13">
        <v>1</v>
      </c>
      <c r="F13">
        <v>1</v>
      </c>
      <c r="G13">
        <v>1</v>
      </c>
      <c r="H13">
        <v>3</v>
      </c>
      <c r="I13" t="s">
        <v>439</v>
      </c>
      <c r="J13" t="s">
        <v>440</v>
      </c>
      <c r="K13" t="s">
        <v>441</v>
      </c>
      <c r="L13">
        <v>1346</v>
      </c>
      <c r="N13">
        <v>1009</v>
      </c>
      <c r="O13" t="s">
        <v>423</v>
      </c>
      <c r="P13" t="s">
        <v>423</v>
      </c>
      <c r="Q13">
        <v>1</v>
      </c>
      <c r="X13">
        <v>6.0000000000000001E-3</v>
      </c>
      <c r="Y13">
        <v>44.97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6.0000000000000001E-3</v>
      </c>
      <c r="AH13">
        <v>2</v>
      </c>
      <c r="AI13">
        <v>67929004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67929019</v>
      </c>
      <c r="C14">
        <v>67929001</v>
      </c>
      <c r="D14">
        <v>56870393</v>
      </c>
      <c r="E14">
        <v>1</v>
      </c>
      <c r="F14">
        <v>1</v>
      </c>
      <c r="G14">
        <v>1</v>
      </c>
      <c r="H14">
        <v>3</v>
      </c>
      <c r="I14" t="s">
        <v>442</v>
      </c>
      <c r="J14" t="s">
        <v>443</v>
      </c>
      <c r="K14" t="s">
        <v>444</v>
      </c>
      <c r="L14">
        <v>1346</v>
      </c>
      <c r="N14">
        <v>1009</v>
      </c>
      <c r="O14" t="s">
        <v>423</v>
      </c>
      <c r="P14" t="s">
        <v>423</v>
      </c>
      <c r="Q14">
        <v>1</v>
      </c>
      <c r="X14">
        <v>1E-3</v>
      </c>
      <c r="Y14">
        <v>11.5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1E-3</v>
      </c>
      <c r="AH14">
        <v>2</v>
      </c>
      <c r="AI14">
        <v>67929005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67929020</v>
      </c>
      <c r="C15">
        <v>67929001</v>
      </c>
      <c r="D15">
        <v>56870720</v>
      </c>
      <c r="E15">
        <v>1</v>
      </c>
      <c r="F15">
        <v>1</v>
      </c>
      <c r="G15">
        <v>1</v>
      </c>
      <c r="H15">
        <v>3</v>
      </c>
      <c r="I15" t="s">
        <v>445</v>
      </c>
      <c r="J15" t="s">
        <v>446</v>
      </c>
      <c r="K15" t="s">
        <v>447</v>
      </c>
      <c r="L15">
        <v>1346</v>
      </c>
      <c r="N15">
        <v>1009</v>
      </c>
      <c r="O15" t="s">
        <v>423</v>
      </c>
      <c r="P15" t="s">
        <v>423</v>
      </c>
      <c r="Q15">
        <v>1</v>
      </c>
      <c r="X15">
        <v>1.2E-2</v>
      </c>
      <c r="Y15">
        <v>30.4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1.2E-2</v>
      </c>
      <c r="AH15">
        <v>2</v>
      </c>
      <c r="AI15">
        <v>67929006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ROW(Source!A32)</f>
        <v>32</v>
      </c>
      <c r="B16">
        <v>67929021</v>
      </c>
      <c r="C16">
        <v>67929001</v>
      </c>
      <c r="D16">
        <v>56871935</v>
      </c>
      <c r="E16">
        <v>1</v>
      </c>
      <c r="F16">
        <v>1</v>
      </c>
      <c r="G16">
        <v>1</v>
      </c>
      <c r="H16">
        <v>3</v>
      </c>
      <c r="I16" t="s">
        <v>420</v>
      </c>
      <c r="J16" t="s">
        <v>421</v>
      </c>
      <c r="K16" t="s">
        <v>422</v>
      </c>
      <c r="L16">
        <v>1346</v>
      </c>
      <c r="N16">
        <v>1009</v>
      </c>
      <c r="O16" t="s">
        <v>423</v>
      </c>
      <c r="P16" t="s">
        <v>423</v>
      </c>
      <c r="Q16">
        <v>1</v>
      </c>
      <c r="X16">
        <v>7.0000000000000007E-2</v>
      </c>
      <c r="Y16">
        <v>10.57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7.0000000000000007E-2</v>
      </c>
      <c r="AH16">
        <v>2</v>
      </c>
      <c r="AI16">
        <v>67929007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ROW(Source!A32)</f>
        <v>32</v>
      </c>
      <c r="B17">
        <v>67929022</v>
      </c>
      <c r="C17">
        <v>67929001</v>
      </c>
      <c r="D17">
        <v>56873289</v>
      </c>
      <c r="E17">
        <v>1</v>
      </c>
      <c r="F17">
        <v>1</v>
      </c>
      <c r="G17">
        <v>1</v>
      </c>
      <c r="H17">
        <v>3</v>
      </c>
      <c r="I17" t="s">
        <v>424</v>
      </c>
      <c r="J17" t="s">
        <v>425</v>
      </c>
      <c r="K17" t="s">
        <v>426</v>
      </c>
      <c r="L17">
        <v>1346</v>
      </c>
      <c r="N17">
        <v>1009</v>
      </c>
      <c r="O17" t="s">
        <v>423</v>
      </c>
      <c r="P17" t="s">
        <v>423</v>
      </c>
      <c r="Q17">
        <v>1</v>
      </c>
      <c r="X17">
        <v>4.9000000000000002E-2</v>
      </c>
      <c r="Y17">
        <v>9.0399999999999991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4.9000000000000002E-2</v>
      </c>
      <c r="AH17">
        <v>2</v>
      </c>
      <c r="AI17">
        <v>67929008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67929023</v>
      </c>
      <c r="C18">
        <v>67929001</v>
      </c>
      <c r="D18">
        <v>56873421</v>
      </c>
      <c r="E18">
        <v>1</v>
      </c>
      <c r="F18">
        <v>1</v>
      </c>
      <c r="G18">
        <v>1</v>
      </c>
      <c r="H18">
        <v>3</v>
      </c>
      <c r="I18" t="s">
        <v>448</v>
      </c>
      <c r="J18" t="s">
        <v>449</v>
      </c>
      <c r="K18" t="s">
        <v>450</v>
      </c>
      <c r="L18">
        <v>1355</v>
      </c>
      <c r="N18">
        <v>1010</v>
      </c>
      <c r="O18" t="s">
        <v>451</v>
      </c>
      <c r="P18" t="s">
        <v>451</v>
      </c>
      <c r="Q18">
        <v>100</v>
      </c>
      <c r="X18">
        <v>1.4E-2</v>
      </c>
      <c r="Y18">
        <v>86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1.4E-2</v>
      </c>
      <c r="AH18">
        <v>2</v>
      </c>
      <c r="AI18">
        <v>67929009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67929024</v>
      </c>
      <c r="C19">
        <v>67929001</v>
      </c>
      <c r="D19">
        <v>56874334</v>
      </c>
      <c r="E19">
        <v>1</v>
      </c>
      <c r="F19">
        <v>1</v>
      </c>
      <c r="G19">
        <v>1</v>
      </c>
      <c r="H19">
        <v>3</v>
      </c>
      <c r="I19" t="s">
        <v>452</v>
      </c>
      <c r="J19" t="s">
        <v>453</v>
      </c>
      <c r="K19" t="s">
        <v>454</v>
      </c>
      <c r="L19">
        <v>1346</v>
      </c>
      <c r="N19">
        <v>1009</v>
      </c>
      <c r="O19" t="s">
        <v>423</v>
      </c>
      <c r="P19" t="s">
        <v>423</v>
      </c>
      <c r="Q19">
        <v>1</v>
      </c>
      <c r="X19">
        <v>1E-3</v>
      </c>
      <c r="Y19">
        <v>133.05000000000001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1E-3</v>
      </c>
      <c r="AH19">
        <v>2</v>
      </c>
      <c r="AI19">
        <v>67929010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67929025</v>
      </c>
      <c r="C20">
        <v>67929001</v>
      </c>
      <c r="D20">
        <v>56892126</v>
      </c>
      <c r="E20">
        <v>1</v>
      </c>
      <c r="F20">
        <v>1</v>
      </c>
      <c r="G20">
        <v>1</v>
      </c>
      <c r="H20">
        <v>3</v>
      </c>
      <c r="I20" t="s">
        <v>427</v>
      </c>
      <c r="J20" t="s">
        <v>428</v>
      </c>
      <c r="K20" t="s">
        <v>429</v>
      </c>
      <c r="L20">
        <v>1348</v>
      </c>
      <c r="N20">
        <v>1009</v>
      </c>
      <c r="O20" t="s">
        <v>430</v>
      </c>
      <c r="P20" t="s">
        <v>430</v>
      </c>
      <c r="Q20">
        <v>1000</v>
      </c>
      <c r="X20">
        <v>1E-3</v>
      </c>
      <c r="Y20">
        <v>11500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1E-3</v>
      </c>
      <c r="AH20">
        <v>2</v>
      </c>
      <c r="AI20">
        <v>67929011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67929026</v>
      </c>
      <c r="C21">
        <v>67929001</v>
      </c>
      <c r="D21">
        <v>56907553</v>
      </c>
      <c r="E21">
        <v>1</v>
      </c>
      <c r="F21">
        <v>1</v>
      </c>
      <c r="G21">
        <v>1</v>
      </c>
      <c r="H21">
        <v>3</v>
      </c>
      <c r="I21" t="s">
        <v>431</v>
      </c>
      <c r="J21" t="s">
        <v>432</v>
      </c>
      <c r="K21" t="s">
        <v>433</v>
      </c>
      <c r="L21">
        <v>1346</v>
      </c>
      <c r="N21">
        <v>1009</v>
      </c>
      <c r="O21" t="s">
        <v>423</v>
      </c>
      <c r="P21" t="s">
        <v>423</v>
      </c>
      <c r="Q21">
        <v>1</v>
      </c>
      <c r="X21">
        <v>3.5999999999999997E-2</v>
      </c>
      <c r="Y21">
        <v>28.6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3.5999999999999997E-2</v>
      </c>
      <c r="AH21">
        <v>2</v>
      </c>
      <c r="AI21">
        <v>67929012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67929027</v>
      </c>
      <c r="C22">
        <v>67929001</v>
      </c>
      <c r="D22">
        <v>56907707</v>
      </c>
      <c r="E22">
        <v>1</v>
      </c>
      <c r="F22">
        <v>1</v>
      </c>
      <c r="G22">
        <v>1</v>
      </c>
      <c r="H22">
        <v>3</v>
      </c>
      <c r="I22" t="s">
        <v>455</v>
      </c>
      <c r="J22" t="s">
        <v>456</v>
      </c>
      <c r="K22" t="s">
        <v>457</v>
      </c>
      <c r="L22">
        <v>1346</v>
      </c>
      <c r="N22">
        <v>1009</v>
      </c>
      <c r="O22" t="s">
        <v>423</v>
      </c>
      <c r="P22" t="s">
        <v>423</v>
      </c>
      <c r="Q22">
        <v>1</v>
      </c>
      <c r="X22">
        <v>6.0000000000000001E-3</v>
      </c>
      <c r="Y22">
        <v>35.630000000000003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6.0000000000000001E-3</v>
      </c>
      <c r="AH22">
        <v>2</v>
      </c>
      <c r="AI22">
        <v>67929013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ROW(Source!A32)</f>
        <v>32</v>
      </c>
      <c r="B23">
        <v>67929028</v>
      </c>
      <c r="C23">
        <v>67929001</v>
      </c>
      <c r="D23">
        <v>56921203</v>
      </c>
      <c r="E23">
        <v>1</v>
      </c>
      <c r="F23">
        <v>1</v>
      </c>
      <c r="G23">
        <v>1</v>
      </c>
      <c r="H23">
        <v>3</v>
      </c>
      <c r="I23" t="s">
        <v>458</v>
      </c>
      <c r="J23" t="s">
        <v>459</v>
      </c>
      <c r="K23" t="s">
        <v>460</v>
      </c>
      <c r="L23">
        <v>1358</v>
      </c>
      <c r="N23">
        <v>1010</v>
      </c>
      <c r="O23" t="s">
        <v>191</v>
      </c>
      <c r="P23" t="s">
        <v>191</v>
      </c>
      <c r="Q23">
        <v>10</v>
      </c>
      <c r="X23">
        <v>0.1</v>
      </c>
      <c r="Y23">
        <v>39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0.1</v>
      </c>
      <c r="AH23">
        <v>2</v>
      </c>
      <c r="AI23">
        <v>67929014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ROW(Source!A32)</f>
        <v>32</v>
      </c>
      <c r="B24">
        <v>67929029</v>
      </c>
      <c r="C24">
        <v>67929001</v>
      </c>
      <c r="D24">
        <v>56867659</v>
      </c>
      <c r="E24">
        <v>17</v>
      </c>
      <c r="F24">
        <v>1</v>
      </c>
      <c r="G24">
        <v>1</v>
      </c>
      <c r="H24">
        <v>3</v>
      </c>
      <c r="I24" t="s">
        <v>434</v>
      </c>
      <c r="J24" t="s">
        <v>6</v>
      </c>
      <c r="K24" t="s">
        <v>435</v>
      </c>
      <c r="L24">
        <v>1374</v>
      </c>
      <c r="N24">
        <v>1013</v>
      </c>
      <c r="O24" t="s">
        <v>436</v>
      </c>
      <c r="P24" t="s">
        <v>436</v>
      </c>
      <c r="Q24">
        <v>1</v>
      </c>
      <c r="X24">
        <v>0.3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0.3</v>
      </c>
      <c r="AH24">
        <v>2</v>
      </c>
      <c r="AI24">
        <v>67929015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ROW(Source!A39)</f>
        <v>39</v>
      </c>
      <c r="B25">
        <v>67929055</v>
      </c>
      <c r="C25">
        <v>67929036</v>
      </c>
      <c r="D25">
        <v>57139859</v>
      </c>
      <c r="E25">
        <v>1</v>
      </c>
      <c r="F25">
        <v>1</v>
      </c>
      <c r="G25">
        <v>1</v>
      </c>
      <c r="H25">
        <v>1</v>
      </c>
      <c r="I25" t="s">
        <v>437</v>
      </c>
      <c r="J25" t="s">
        <v>6</v>
      </c>
      <c r="K25" t="s">
        <v>438</v>
      </c>
      <c r="L25">
        <v>1191</v>
      </c>
      <c r="N25">
        <v>1013</v>
      </c>
      <c r="O25" t="s">
        <v>407</v>
      </c>
      <c r="P25" t="s">
        <v>407</v>
      </c>
      <c r="Q25">
        <v>1</v>
      </c>
      <c r="X25">
        <v>2.3199999999999998</v>
      </c>
      <c r="Y25">
        <v>0</v>
      </c>
      <c r="Z25">
        <v>0</v>
      </c>
      <c r="AA25">
        <v>0</v>
      </c>
      <c r="AB25">
        <v>9.51</v>
      </c>
      <c r="AC25">
        <v>0</v>
      </c>
      <c r="AD25">
        <v>1</v>
      </c>
      <c r="AE25">
        <v>1</v>
      </c>
      <c r="AF25" t="s">
        <v>6</v>
      </c>
      <c r="AG25">
        <v>2.3199999999999998</v>
      </c>
      <c r="AH25">
        <v>2</v>
      </c>
      <c r="AI25">
        <v>67929037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ROW(Source!A39)</f>
        <v>39</v>
      </c>
      <c r="B26">
        <v>67929056</v>
      </c>
      <c r="C26">
        <v>67929036</v>
      </c>
      <c r="D26">
        <v>57134533</v>
      </c>
      <c r="E26">
        <v>1</v>
      </c>
      <c r="F26">
        <v>1</v>
      </c>
      <c r="G26">
        <v>1</v>
      </c>
      <c r="H26">
        <v>1</v>
      </c>
      <c r="I26" t="s">
        <v>408</v>
      </c>
      <c r="J26" t="s">
        <v>6</v>
      </c>
      <c r="K26" t="s">
        <v>409</v>
      </c>
      <c r="L26">
        <v>1191</v>
      </c>
      <c r="N26">
        <v>1013</v>
      </c>
      <c r="O26" t="s">
        <v>407</v>
      </c>
      <c r="P26" t="s">
        <v>407</v>
      </c>
      <c r="Q26">
        <v>1</v>
      </c>
      <c r="X26">
        <v>0.02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0.02</v>
      </c>
      <c r="AH26">
        <v>2</v>
      </c>
      <c r="AI26">
        <v>67929038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ROW(Source!A39)</f>
        <v>39</v>
      </c>
      <c r="B27">
        <v>67929057</v>
      </c>
      <c r="C27">
        <v>67929036</v>
      </c>
      <c r="D27">
        <v>56951691</v>
      </c>
      <c r="E27">
        <v>1</v>
      </c>
      <c r="F27">
        <v>1</v>
      </c>
      <c r="G27">
        <v>1</v>
      </c>
      <c r="H27">
        <v>2</v>
      </c>
      <c r="I27" t="s">
        <v>410</v>
      </c>
      <c r="J27" t="s">
        <v>411</v>
      </c>
      <c r="K27" t="s">
        <v>412</v>
      </c>
      <c r="L27">
        <v>1368</v>
      </c>
      <c r="N27">
        <v>1011</v>
      </c>
      <c r="O27" t="s">
        <v>413</v>
      </c>
      <c r="P27" t="s">
        <v>413</v>
      </c>
      <c r="Q27">
        <v>1</v>
      </c>
      <c r="X27">
        <v>0.01</v>
      </c>
      <c r="Y27">
        <v>0</v>
      </c>
      <c r="Z27">
        <v>111.99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0.01</v>
      </c>
      <c r="AH27">
        <v>2</v>
      </c>
      <c r="AI27">
        <v>67929039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ROW(Source!A39)</f>
        <v>39</v>
      </c>
      <c r="B28">
        <v>67929058</v>
      </c>
      <c r="C28">
        <v>67929036</v>
      </c>
      <c r="D28">
        <v>56953077</v>
      </c>
      <c r="E28">
        <v>1</v>
      </c>
      <c r="F28">
        <v>1</v>
      </c>
      <c r="G28">
        <v>1</v>
      </c>
      <c r="H28">
        <v>2</v>
      </c>
      <c r="I28" t="s">
        <v>414</v>
      </c>
      <c r="J28" t="s">
        <v>415</v>
      </c>
      <c r="K28" t="s">
        <v>416</v>
      </c>
      <c r="L28">
        <v>1368</v>
      </c>
      <c r="N28">
        <v>1011</v>
      </c>
      <c r="O28" t="s">
        <v>413</v>
      </c>
      <c r="P28" t="s">
        <v>413</v>
      </c>
      <c r="Q28">
        <v>1</v>
      </c>
      <c r="X28">
        <v>0.01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0.01</v>
      </c>
      <c r="AH28">
        <v>2</v>
      </c>
      <c r="AI28">
        <v>67929040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ROW(Source!A39)</f>
        <v>39</v>
      </c>
      <c r="B29">
        <v>67929059</v>
      </c>
      <c r="C29">
        <v>67929036</v>
      </c>
      <c r="D29">
        <v>56953381</v>
      </c>
      <c r="E29">
        <v>1</v>
      </c>
      <c r="F29">
        <v>1</v>
      </c>
      <c r="G29">
        <v>1</v>
      </c>
      <c r="H29">
        <v>2</v>
      </c>
      <c r="I29" t="s">
        <v>417</v>
      </c>
      <c r="J29" t="s">
        <v>418</v>
      </c>
      <c r="K29" t="s">
        <v>419</v>
      </c>
      <c r="L29">
        <v>1368</v>
      </c>
      <c r="N29">
        <v>1011</v>
      </c>
      <c r="O29" t="s">
        <v>413</v>
      </c>
      <c r="P29" t="s">
        <v>413</v>
      </c>
      <c r="Q29">
        <v>1</v>
      </c>
      <c r="X29">
        <v>0.13</v>
      </c>
      <c r="Y29">
        <v>0</v>
      </c>
      <c r="Z29">
        <v>8.1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0.13</v>
      </c>
      <c r="AH29">
        <v>2</v>
      </c>
      <c r="AI29">
        <v>67929041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ROW(Source!A39)</f>
        <v>39</v>
      </c>
      <c r="B30">
        <v>67929060</v>
      </c>
      <c r="C30">
        <v>67929036</v>
      </c>
      <c r="D30">
        <v>56954047</v>
      </c>
      <c r="E30">
        <v>1</v>
      </c>
      <c r="F30">
        <v>1</v>
      </c>
      <c r="G30">
        <v>1</v>
      </c>
      <c r="H30">
        <v>2</v>
      </c>
      <c r="I30" t="s">
        <v>461</v>
      </c>
      <c r="J30" t="s">
        <v>462</v>
      </c>
      <c r="K30" t="s">
        <v>463</v>
      </c>
      <c r="L30">
        <v>1368</v>
      </c>
      <c r="N30">
        <v>1011</v>
      </c>
      <c r="O30" t="s">
        <v>413</v>
      </c>
      <c r="P30" t="s">
        <v>413</v>
      </c>
      <c r="Q30">
        <v>1</v>
      </c>
      <c r="X30">
        <v>0.2</v>
      </c>
      <c r="Y30">
        <v>0</v>
      </c>
      <c r="Z30">
        <v>1.1100000000000001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0.2</v>
      </c>
      <c r="AH30">
        <v>2</v>
      </c>
      <c r="AI30">
        <v>67929042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ROW(Source!A39)</f>
        <v>39</v>
      </c>
      <c r="B31">
        <v>67929061</v>
      </c>
      <c r="C31">
        <v>67929036</v>
      </c>
      <c r="D31">
        <v>56868638</v>
      </c>
      <c r="E31">
        <v>1</v>
      </c>
      <c r="F31">
        <v>1</v>
      </c>
      <c r="G31">
        <v>1</v>
      </c>
      <c r="H31">
        <v>3</v>
      </c>
      <c r="I31" t="s">
        <v>439</v>
      </c>
      <c r="J31" t="s">
        <v>440</v>
      </c>
      <c r="K31" t="s">
        <v>441</v>
      </c>
      <c r="L31">
        <v>1346</v>
      </c>
      <c r="N31">
        <v>1009</v>
      </c>
      <c r="O31" t="s">
        <v>423</v>
      </c>
      <c r="P31" t="s">
        <v>423</v>
      </c>
      <c r="Q31">
        <v>1</v>
      </c>
      <c r="X31">
        <v>8.9999999999999993E-3</v>
      </c>
      <c r="Y31">
        <v>44.97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8.9999999999999993E-3</v>
      </c>
      <c r="AH31">
        <v>2</v>
      </c>
      <c r="AI31">
        <v>67929043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ROW(Source!A39)</f>
        <v>39</v>
      </c>
      <c r="B32">
        <v>67929062</v>
      </c>
      <c r="C32">
        <v>67929036</v>
      </c>
      <c r="D32">
        <v>56870393</v>
      </c>
      <c r="E32">
        <v>1</v>
      </c>
      <c r="F32">
        <v>1</v>
      </c>
      <c r="G32">
        <v>1</v>
      </c>
      <c r="H32">
        <v>3</v>
      </c>
      <c r="I32" t="s">
        <v>442</v>
      </c>
      <c r="J32" t="s">
        <v>443</v>
      </c>
      <c r="K32" t="s">
        <v>444</v>
      </c>
      <c r="L32">
        <v>1346</v>
      </c>
      <c r="N32">
        <v>1009</v>
      </c>
      <c r="O32" t="s">
        <v>423</v>
      </c>
      <c r="P32" t="s">
        <v>423</v>
      </c>
      <c r="Q32">
        <v>1</v>
      </c>
      <c r="X32">
        <v>4.0000000000000001E-3</v>
      </c>
      <c r="Y32">
        <v>11.5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4.0000000000000001E-3</v>
      </c>
      <c r="AH32">
        <v>2</v>
      </c>
      <c r="AI32">
        <v>67929044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ROW(Source!A39)</f>
        <v>39</v>
      </c>
      <c r="B33">
        <v>67929063</v>
      </c>
      <c r="C33">
        <v>67929036</v>
      </c>
      <c r="D33">
        <v>56870720</v>
      </c>
      <c r="E33">
        <v>1</v>
      </c>
      <c r="F33">
        <v>1</v>
      </c>
      <c r="G33">
        <v>1</v>
      </c>
      <c r="H33">
        <v>3</v>
      </c>
      <c r="I33" t="s">
        <v>445</v>
      </c>
      <c r="J33" t="s">
        <v>446</v>
      </c>
      <c r="K33" t="s">
        <v>447</v>
      </c>
      <c r="L33">
        <v>1346</v>
      </c>
      <c r="N33">
        <v>1009</v>
      </c>
      <c r="O33" t="s">
        <v>423</v>
      </c>
      <c r="P33" t="s">
        <v>423</v>
      </c>
      <c r="Q33">
        <v>1</v>
      </c>
      <c r="X33">
        <v>3.5999999999999997E-2</v>
      </c>
      <c r="Y33">
        <v>30.4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3.5999999999999997E-2</v>
      </c>
      <c r="AH33">
        <v>2</v>
      </c>
      <c r="AI33">
        <v>67929045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ROW(Source!A39)</f>
        <v>39</v>
      </c>
      <c r="B34">
        <v>67929064</v>
      </c>
      <c r="C34">
        <v>67929036</v>
      </c>
      <c r="D34">
        <v>56871935</v>
      </c>
      <c r="E34">
        <v>1</v>
      </c>
      <c r="F34">
        <v>1</v>
      </c>
      <c r="G34">
        <v>1</v>
      </c>
      <c r="H34">
        <v>3</v>
      </c>
      <c r="I34" t="s">
        <v>420</v>
      </c>
      <c r="J34" t="s">
        <v>421</v>
      </c>
      <c r="K34" t="s">
        <v>422</v>
      </c>
      <c r="L34">
        <v>1346</v>
      </c>
      <c r="N34">
        <v>1009</v>
      </c>
      <c r="O34" t="s">
        <v>423</v>
      </c>
      <c r="P34" t="s">
        <v>423</v>
      </c>
      <c r="Q34">
        <v>1</v>
      </c>
      <c r="X34">
        <v>7.0000000000000007E-2</v>
      </c>
      <c r="Y34">
        <v>10.57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7.0000000000000007E-2</v>
      </c>
      <c r="AH34">
        <v>2</v>
      </c>
      <c r="AI34">
        <v>67929046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ROW(Source!A39)</f>
        <v>39</v>
      </c>
      <c r="B35">
        <v>67929065</v>
      </c>
      <c r="C35">
        <v>67929036</v>
      </c>
      <c r="D35">
        <v>56873289</v>
      </c>
      <c r="E35">
        <v>1</v>
      </c>
      <c r="F35">
        <v>1</v>
      </c>
      <c r="G35">
        <v>1</v>
      </c>
      <c r="H35">
        <v>3</v>
      </c>
      <c r="I35" t="s">
        <v>424</v>
      </c>
      <c r="J35" t="s">
        <v>425</v>
      </c>
      <c r="K35" t="s">
        <v>426</v>
      </c>
      <c r="L35">
        <v>1346</v>
      </c>
      <c r="N35">
        <v>1009</v>
      </c>
      <c r="O35" t="s">
        <v>423</v>
      </c>
      <c r="P35" t="s">
        <v>423</v>
      </c>
      <c r="Q35">
        <v>1</v>
      </c>
      <c r="X35">
        <v>0.38</v>
      </c>
      <c r="Y35">
        <v>9.0399999999999991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0.38</v>
      </c>
      <c r="AH35">
        <v>2</v>
      </c>
      <c r="AI35">
        <v>67929047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ROW(Source!A39)</f>
        <v>39</v>
      </c>
      <c r="B36">
        <v>67929066</v>
      </c>
      <c r="C36">
        <v>67929036</v>
      </c>
      <c r="D36">
        <v>56873421</v>
      </c>
      <c r="E36">
        <v>1</v>
      </c>
      <c r="F36">
        <v>1</v>
      </c>
      <c r="G36">
        <v>1</v>
      </c>
      <c r="H36">
        <v>3</v>
      </c>
      <c r="I36" t="s">
        <v>448</v>
      </c>
      <c r="J36" t="s">
        <v>449</v>
      </c>
      <c r="K36" t="s">
        <v>450</v>
      </c>
      <c r="L36">
        <v>1355</v>
      </c>
      <c r="N36">
        <v>1010</v>
      </c>
      <c r="O36" t="s">
        <v>451</v>
      </c>
      <c r="P36" t="s">
        <v>451</v>
      </c>
      <c r="Q36">
        <v>100</v>
      </c>
      <c r="X36">
        <v>1.4E-2</v>
      </c>
      <c r="Y36">
        <v>86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1.4E-2</v>
      </c>
      <c r="AH36">
        <v>2</v>
      </c>
      <c r="AI36">
        <v>67929048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67929067</v>
      </c>
      <c r="C37">
        <v>67929036</v>
      </c>
      <c r="D37">
        <v>56874334</v>
      </c>
      <c r="E37">
        <v>1</v>
      </c>
      <c r="F37">
        <v>1</v>
      </c>
      <c r="G37">
        <v>1</v>
      </c>
      <c r="H37">
        <v>3</v>
      </c>
      <c r="I37" t="s">
        <v>452</v>
      </c>
      <c r="J37" t="s">
        <v>453</v>
      </c>
      <c r="K37" t="s">
        <v>454</v>
      </c>
      <c r="L37">
        <v>1346</v>
      </c>
      <c r="N37">
        <v>1009</v>
      </c>
      <c r="O37" t="s">
        <v>423</v>
      </c>
      <c r="P37" t="s">
        <v>423</v>
      </c>
      <c r="Q37">
        <v>1</v>
      </c>
      <c r="X37">
        <v>2E-3</v>
      </c>
      <c r="Y37">
        <v>133.05000000000001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2E-3</v>
      </c>
      <c r="AH37">
        <v>2</v>
      </c>
      <c r="AI37">
        <v>67929049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67929068</v>
      </c>
      <c r="C38">
        <v>67929036</v>
      </c>
      <c r="D38">
        <v>56892126</v>
      </c>
      <c r="E38">
        <v>1</v>
      </c>
      <c r="F38">
        <v>1</v>
      </c>
      <c r="G38">
        <v>1</v>
      </c>
      <c r="H38">
        <v>3</v>
      </c>
      <c r="I38" t="s">
        <v>427</v>
      </c>
      <c r="J38" t="s">
        <v>428</v>
      </c>
      <c r="K38" t="s">
        <v>429</v>
      </c>
      <c r="L38">
        <v>1348</v>
      </c>
      <c r="N38">
        <v>1009</v>
      </c>
      <c r="O38" t="s">
        <v>430</v>
      </c>
      <c r="P38" t="s">
        <v>430</v>
      </c>
      <c r="Q38">
        <v>1000</v>
      </c>
      <c r="X38">
        <v>2E-3</v>
      </c>
      <c r="Y38">
        <v>11500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2E-3</v>
      </c>
      <c r="AH38">
        <v>2</v>
      </c>
      <c r="AI38">
        <v>67929050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67929069</v>
      </c>
      <c r="C39">
        <v>67929036</v>
      </c>
      <c r="D39">
        <v>56907553</v>
      </c>
      <c r="E39">
        <v>1</v>
      </c>
      <c r="F39">
        <v>1</v>
      </c>
      <c r="G39">
        <v>1</v>
      </c>
      <c r="H39">
        <v>3</v>
      </c>
      <c r="I39" t="s">
        <v>431</v>
      </c>
      <c r="J39" t="s">
        <v>432</v>
      </c>
      <c r="K39" t="s">
        <v>433</v>
      </c>
      <c r="L39">
        <v>1346</v>
      </c>
      <c r="N39">
        <v>1009</v>
      </c>
      <c r="O39" t="s">
        <v>423</v>
      </c>
      <c r="P39" t="s">
        <v>423</v>
      </c>
      <c r="Q39">
        <v>1</v>
      </c>
      <c r="X39">
        <v>4.7E-2</v>
      </c>
      <c r="Y39">
        <v>28.6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4.7E-2</v>
      </c>
      <c r="AH39">
        <v>2</v>
      </c>
      <c r="AI39">
        <v>67929051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67929070</v>
      </c>
      <c r="C40">
        <v>67929036</v>
      </c>
      <c r="D40">
        <v>56907707</v>
      </c>
      <c r="E40">
        <v>1</v>
      </c>
      <c r="F40">
        <v>1</v>
      </c>
      <c r="G40">
        <v>1</v>
      </c>
      <c r="H40">
        <v>3</v>
      </c>
      <c r="I40" t="s">
        <v>455</v>
      </c>
      <c r="J40" t="s">
        <v>456</v>
      </c>
      <c r="K40" t="s">
        <v>457</v>
      </c>
      <c r="L40">
        <v>1346</v>
      </c>
      <c r="N40">
        <v>1009</v>
      </c>
      <c r="O40" t="s">
        <v>423</v>
      </c>
      <c r="P40" t="s">
        <v>423</v>
      </c>
      <c r="Q40">
        <v>1</v>
      </c>
      <c r="X40">
        <v>1.4E-2</v>
      </c>
      <c r="Y40">
        <v>35.630000000000003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1.4E-2</v>
      </c>
      <c r="AH40">
        <v>2</v>
      </c>
      <c r="AI40">
        <v>67929052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67929071</v>
      </c>
      <c r="C41">
        <v>67929036</v>
      </c>
      <c r="D41">
        <v>56921203</v>
      </c>
      <c r="E41">
        <v>1</v>
      </c>
      <c r="F41">
        <v>1</v>
      </c>
      <c r="G41">
        <v>1</v>
      </c>
      <c r="H41">
        <v>3</v>
      </c>
      <c r="I41" t="s">
        <v>458</v>
      </c>
      <c r="J41" t="s">
        <v>459</v>
      </c>
      <c r="K41" t="s">
        <v>460</v>
      </c>
      <c r="L41">
        <v>1358</v>
      </c>
      <c r="N41">
        <v>1010</v>
      </c>
      <c r="O41" t="s">
        <v>191</v>
      </c>
      <c r="P41" t="s">
        <v>191</v>
      </c>
      <c r="Q41">
        <v>10</v>
      </c>
      <c r="X41">
        <v>0.1</v>
      </c>
      <c r="Y41">
        <v>39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0.1</v>
      </c>
      <c r="AH41">
        <v>2</v>
      </c>
      <c r="AI41">
        <v>67929053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ROW(Source!A39)</f>
        <v>39</v>
      </c>
      <c r="B42">
        <v>67929072</v>
      </c>
      <c r="C42">
        <v>67929036</v>
      </c>
      <c r="D42">
        <v>56867659</v>
      </c>
      <c r="E42">
        <v>17</v>
      </c>
      <c r="F42">
        <v>1</v>
      </c>
      <c r="G42">
        <v>1</v>
      </c>
      <c r="H42">
        <v>3</v>
      </c>
      <c r="I42" t="s">
        <v>434</v>
      </c>
      <c r="J42" t="s">
        <v>6</v>
      </c>
      <c r="K42" t="s">
        <v>435</v>
      </c>
      <c r="L42">
        <v>1374</v>
      </c>
      <c r="N42">
        <v>1013</v>
      </c>
      <c r="O42" t="s">
        <v>436</v>
      </c>
      <c r="P42" t="s">
        <v>436</v>
      </c>
      <c r="Q42">
        <v>1</v>
      </c>
      <c r="X42">
        <v>0.44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0.44</v>
      </c>
      <c r="AH42">
        <v>2</v>
      </c>
      <c r="AI42">
        <v>67929054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ROW(Source!A75)</f>
        <v>75</v>
      </c>
      <c r="B43">
        <v>67929084</v>
      </c>
      <c r="C43">
        <v>67929074</v>
      </c>
      <c r="D43">
        <v>57150438</v>
      </c>
      <c r="E43">
        <v>1</v>
      </c>
      <c r="F43">
        <v>1</v>
      </c>
      <c r="G43">
        <v>1</v>
      </c>
      <c r="H43">
        <v>1</v>
      </c>
      <c r="I43" t="s">
        <v>405</v>
      </c>
      <c r="J43" t="s">
        <v>6</v>
      </c>
      <c r="K43" t="s">
        <v>406</v>
      </c>
      <c r="L43">
        <v>1191</v>
      </c>
      <c r="N43">
        <v>1013</v>
      </c>
      <c r="O43" t="s">
        <v>407</v>
      </c>
      <c r="P43" t="s">
        <v>407</v>
      </c>
      <c r="Q43">
        <v>1</v>
      </c>
      <c r="X43">
        <v>70.64</v>
      </c>
      <c r="Y43">
        <v>0</v>
      </c>
      <c r="Z43">
        <v>0</v>
      </c>
      <c r="AA43">
        <v>0</v>
      </c>
      <c r="AB43">
        <v>9.92</v>
      </c>
      <c r="AC43">
        <v>0</v>
      </c>
      <c r="AD43">
        <v>1</v>
      </c>
      <c r="AE43">
        <v>1</v>
      </c>
      <c r="AF43" t="s">
        <v>6</v>
      </c>
      <c r="AG43">
        <v>70.64</v>
      </c>
      <c r="AH43">
        <v>2</v>
      </c>
      <c r="AI43">
        <v>67929075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ROW(Source!A75)</f>
        <v>75</v>
      </c>
      <c r="B44">
        <v>67929085</v>
      </c>
      <c r="C44">
        <v>67929074</v>
      </c>
      <c r="D44">
        <v>57134533</v>
      </c>
      <c r="E44">
        <v>1</v>
      </c>
      <c r="F44">
        <v>1</v>
      </c>
      <c r="G44">
        <v>1</v>
      </c>
      <c r="H44">
        <v>1</v>
      </c>
      <c r="I44" t="s">
        <v>408</v>
      </c>
      <c r="J44" t="s">
        <v>6</v>
      </c>
      <c r="K44" t="s">
        <v>409</v>
      </c>
      <c r="L44">
        <v>1191</v>
      </c>
      <c r="N44">
        <v>1013</v>
      </c>
      <c r="O44" t="s">
        <v>407</v>
      </c>
      <c r="P44" t="s">
        <v>407</v>
      </c>
      <c r="Q44">
        <v>1</v>
      </c>
      <c r="X44">
        <v>1.75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6</v>
      </c>
      <c r="AG44">
        <v>1.75</v>
      </c>
      <c r="AH44">
        <v>2</v>
      </c>
      <c r="AI44">
        <v>67929076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ROW(Source!A75)</f>
        <v>75</v>
      </c>
      <c r="B45">
        <v>67929086</v>
      </c>
      <c r="C45">
        <v>67929074</v>
      </c>
      <c r="D45">
        <v>56951691</v>
      </c>
      <c r="E45">
        <v>1</v>
      </c>
      <c r="F45">
        <v>1</v>
      </c>
      <c r="G45">
        <v>1</v>
      </c>
      <c r="H45">
        <v>2</v>
      </c>
      <c r="I45" t="s">
        <v>410</v>
      </c>
      <c r="J45" t="s">
        <v>411</v>
      </c>
      <c r="K45" t="s">
        <v>412</v>
      </c>
      <c r="L45">
        <v>1368</v>
      </c>
      <c r="N45">
        <v>1011</v>
      </c>
      <c r="O45" t="s">
        <v>413</v>
      </c>
      <c r="P45" t="s">
        <v>413</v>
      </c>
      <c r="Q45">
        <v>1</v>
      </c>
      <c r="X45">
        <v>0.88</v>
      </c>
      <c r="Y45">
        <v>0</v>
      </c>
      <c r="Z45">
        <v>111.99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0.88</v>
      </c>
      <c r="AH45">
        <v>2</v>
      </c>
      <c r="AI45">
        <v>67929077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ROW(Source!A75)</f>
        <v>75</v>
      </c>
      <c r="B46">
        <v>67929087</v>
      </c>
      <c r="C46">
        <v>67929074</v>
      </c>
      <c r="D46">
        <v>56953077</v>
      </c>
      <c r="E46">
        <v>1</v>
      </c>
      <c r="F46">
        <v>1</v>
      </c>
      <c r="G46">
        <v>1</v>
      </c>
      <c r="H46">
        <v>2</v>
      </c>
      <c r="I46" t="s">
        <v>414</v>
      </c>
      <c r="J46" t="s">
        <v>415</v>
      </c>
      <c r="K46" t="s">
        <v>416</v>
      </c>
      <c r="L46">
        <v>1368</v>
      </c>
      <c r="N46">
        <v>1011</v>
      </c>
      <c r="O46" t="s">
        <v>413</v>
      </c>
      <c r="P46" t="s">
        <v>413</v>
      </c>
      <c r="Q46">
        <v>1</v>
      </c>
      <c r="X46">
        <v>0.87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0.87</v>
      </c>
      <c r="AH46">
        <v>2</v>
      </c>
      <c r="AI46">
        <v>67929078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ROW(Source!A75)</f>
        <v>75</v>
      </c>
      <c r="B47">
        <v>67929088</v>
      </c>
      <c r="C47">
        <v>67929074</v>
      </c>
      <c r="D47">
        <v>56870720</v>
      </c>
      <c r="E47">
        <v>1</v>
      </c>
      <c r="F47">
        <v>1</v>
      </c>
      <c r="G47">
        <v>1</v>
      </c>
      <c r="H47">
        <v>3</v>
      </c>
      <c r="I47" t="s">
        <v>445</v>
      </c>
      <c r="J47" t="s">
        <v>446</v>
      </c>
      <c r="K47" t="s">
        <v>447</v>
      </c>
      <c r="L47">
        <v>1346</v>
      </c>
      <c r="N47">
        <v>1009</v>
      </c>
      <c r="O47" t="s">
        <v>423</v>
      </c>
      <c r="P47" t="s">
        <v>423</v>
      </c>
      <c r="Q47">
        <v>1</v>
      </c>
      <c r="X47">
        <v>0.31</v>
      </c>
      <c r="Y47">
        <v>30.4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0.31</v>
      </c>
      <c r="AH47">
        <v>2</v>
      </c>
      <c r="AI47">
        <v>67929079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ROW(Source!A75)</f>
        <v>75</v>
      </c>
      <c r="B48">
        <v>67929089</v>
      </c>
      <c r="C48">
        <v>67929074</v>
      </c>
      <c r="D48">
        <v>56873296</v>
      </c>
      <c r="E48">
        <v>1</v>
      </c>
      <c r="F48">
        <v>1</v>
      </c>
      <c r="G48">
        <v>1</v>
      </c>
      <c r="H48">
        <v>3</v>
      </c>
      <c r="I48" t="s">
        <v>464</v>
      </c>
      <c r="J48" t="s">
        <v>465</v>
      </c>
      <c r="K48" t="s">
        <v>466</v>
      </c>
      <c r="L48">
        <v>1348</v>
      </c>
      <c r="N48">
        <v>1009</v>
      </c>
      <c r="O48" t="s">
        <v>430</v>
      </c>
      <c r="P48" t="s">
        <v>430</v>
      </c>
      <c r="Q48">
        <v>1000</v>
      </c>
      <c r="X48">
        <v>3.0599999999999998E-3</v>
      </c>
      <c r="Y48">
        <v>12430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3.0599999999999998E-3</v>
      </c>
      <c r="AH48">
        <v>2</v>
      </c>
      <c r="AI48">
        <v>67929080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ROW(Source!A75)</f>
        <v>75</v>
      </c>
      <c r="B49">
        <v>67929090</v>
      </c>
      <c r="C49">
        <v>67929074</v>
      </c>
      <c r="D49">
        <v>56873421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1355</v>
      </c>
      <c r="N49">
        <v>1010</v>
      </c>
      <c r="O49" t="s">
        <v>451</v>
      </c>
      <c r="P49" t="s">
        <v>451</v>
      </c>
      <c r="Q49">
        <v>100</v>
      </c>
      <c r="X49">
        <v>4.08</v>
      </c>
      <c r="Y49">
        <v>86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4.08</v>
      </c>
      <c r="AH49">
        <v>2</v>
      </c>
      <c r="AI49">
        <v>67929081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ROW(Source!A75)</f>
        <v>75</v>
      </c>
      <c r="B50">
        <v>67929091</v>
      </c>
      <c r="C50">
        <v>67929074</v>
      </c>
      <c r="D50">
        <v>56925050</v>
      </c>
      <c r="E50">
        <v>1</v>
      </c>
      <c r="F50">
        <v>1</v>
      </c>
      <c r="G50">
        <v>1</v>
      </c>
      <c r="H50">
        <v>3</v>
      </c>
      <c r="I50" t="s">
        <v>467</v>
      </c>
      <c r="J50" t="s">
        <v>468</v>
      </c>
      <c r="K50" t="s">
        <v>469</v>
      </c>
      <c r="L50">
        <v>1355</v>
      </c>
      <c r="N50">
        <v>1010</v>
      </c>
      <c r="O50" t="s">
        <v>451</v>
      </c>
      <c r="P50" t="s">
        <v>451</v>
      </c>
      <c r="Q50">
        <v>100</v>
      </c>
      <c r="X50">
        <v>1.02</v>
      </c>
      <c r="Y50">
        <v>100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1.02</v>
      </c>
      <c r="AH50">
        <v>2</v>
      </c>
      <c r="AI50">
        <v>67929082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ROW(Source!A75)</f>
        <v>75</v>
      </c>
      <c r="B51">
        <v>67929092</v>
      </c>
      <c r="C51">
        <v>67929074</v>
      </c>
      <c r="D51">
        <v>56867659</v>
      </c>
      <c r="E51">
        <v>17</v>
      </c>
      <c r="F51">
        <v>1</v>
      </c>
      <c r="G51">
        <v>1</v>
      </c>
      <c r="H51">
        <v>3</v>
      </c>
      <c r="I51" t="s">
        <v>434</v>
      </c>
      <c r="J51" t="s">
        <v>6</v>
      </c>
      <c r="K51" t="s">
        <v>435</v>
      </c>
      <c r="L51">
        <v>1374</v>
      </c>
      <c r="N51">
        <v>1013</v>
      </c>
      <c r="O51" t="s">
        <v>436</v>
      </c>
      <c r="P51" t="s">
        <v>436</v>
      </c>
      <c r="Q51">
        <v>1</v>
      </c>
      <c r="X51">
        <v>14.02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14.02</v>
      </c>
      <c r="AH51">
        <v>2</v>
      </c>
      <c r="AI51">
        <v>67929083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ROW(Source!A78)</f>
        <v>78</v>
      </c>
      <c r="B52">
        <v>67929105</v>
      </c>
      <c r="C52">
        <v>67929095</v>
      </c>
      <c r="D52">
        <v>57150438</v>
      </c>
      <c r="E52">
        <v>1</v>
      </c>
      <c r="F52">
        <v>1</v>
      </c>
      <c r="G52">
        <v>1</v>
      </c>
      <c r="H52">
        <v>1</v>
      </c>
      <c r="I52" t="s">
        <v>405</v>
      </c>
      <c r="J52" t="s">
        <v>6</v>
      </c>
      <c r="K52" t="s">
        <v>406</v>
      </c>
      <c r="L52">
        <v>1191</v>
      </c>
      <c r="N52">
        <v>1013</v>
      </c>
      <c r="O52" t="s">
        <v>407</v>
      </c>
      <c r="P52" t="s">
        <v>407</v>
      </c>
      <c r="Q52">
        <v>1</v>
      </c>
      <c r="X52">
        <v>78.08</v>
      </c>
      <c r="Y52">
        <v>0</v>
      </c>
      <c r="Z52">
        <v>0</v>
      </c>
      <c r="AA52">
        <v>0</v>
      </c>
      <c r="AB52">
        <v>9.92</v>
      </c>
      <c r="AC52">
        <v>0</v>
      </c>
      <c r="AD52">
        <v>1</v>
      </c>
      <c r="AE52">
        <v>1</v>
      </c>
      <c r="AF52" t="s">
        <v>6</v>
      </c>
      <c r="AG52">
        <v>78.08</v>
      </c>
      <c r="AH52">
        <v>2</v>
      </c>
      <c r="AI52">
        <v>67929096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ROW(Source!A78)</f>
        <v>78</v>
      </c>
      <c r="B53">
        <v>67929106</v>
      </c>
      <c r="C53">
        <v>67929095</v>
      </c>
      <c r="D53">
        <v>57134533</v>
      </c>
      <c r="E53">
        <v>1</v>
      </c>
      <c r="F53">
        <v>1</v>
      </c>
      <c r="G53">
        <v>1</v>
      </c>
      <c r="H53">
        <v>1</v>
      </c>
      <c r="I53" t="s">
        <v>408</v>
      </c>
      <c r="J53" t="s">
        <v>6</v>
      </c>
      <c r="K53" t="s">
        <v>409</v>
      </c>
      <c r="L53">
        <v>1191</v>
      </c>
      <c r="N53">
        <v>1013</v>
      </c>
      <c r="O53" t="s">
        <v>407</v>
      </c>
      <c r="P53" t="s">
        <v>407</v>
      </c>
      <c r="Q53">
        <v>1</v>
      </c>
      <c r="X53">
        <v>2.16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6</v>
      </c>
      <c r="AG53">
        <v>2.16</v>
      </c>
      <c r="AH53">
        <v>2</v>
      </c>
      <c r="AI53">
        <v>67929097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ROW(Source!A78)</f>
        <v>78</v>
      </c>
      <c r="B54">
        <v>67929107</v>
      </c>
      <c r="C54">
        <v>67929095</v>
      </c>
      <c r="D54">
        <v>56951691</v>
      </c>
      <c r="E54">
        <v>1</v>
      </c>
      <c r="F54">
        <v>1</v>
      </c>
      <c r="G54">
        <v>1</v>
      </c>
      <c r="H54">
        <v>2</v>
      </c>
      <c r="I54" t="s">
        <v>410</v>
      </c>
      <c r="J54" t="s">
        <v>411</v>
      </c>
      <c r="K54" t="s">
        <v>412</v>
      </c>
      <c r="L54">
        <v>1368</v>
      </c>
      <c r="N54">
        <v>1011</v>
      </c>
      <c r="O54" t="s">
        <v>413</v>
      </c>
      <c r="P54" t="s">
        <v>413</v>
      </c>
      <c r="Q54">
        <v>1</v>
      </c>
      <c r="X54">
        <v>1.08</v>
      </c>
      <c r="Y54">
        <v>0</v>
      </c>
      <c r="Z54">
        <v>111.99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1.08</v>
      </c>
      <c r="AH54">
        <v>2</v>
      </c>
      <c r="AI54">
        <v>67929098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ROW(Source!A78)</f>
        <v>78</v>
      </c>
      <c r="B55">
        <v>67929108</v>
      </c>
      <c r="C55">
        <v>67929095</v>
      </c>
      <c r="D55">
        <v>56953077</v>
      </c>
      <c r="E55">
        <v>1</v>
      </c>
      <c r="F55">
        <v>1</v>
      </c>
      <c r="G55">
        <v>1</v>
      </c>
      <c r="H55">
        <v>2</v>
      </c>
      <c r="I55" t="s">
        <v>414</v>
      </c>
      <c r="J55" t="s">
        <v>415</v>
      </c>
      <c r="K55" t="s">
        <v>416</v>
      </c>
      <c r="L55">
        <v>1368</v>
      </c>
      <c r="N55">
        <v>1011</v>
      </c>
      <c r="O55" t="s">
        <v>413</v>
      </c>
      <c r="P55" t="s">
        <v>413</v>
      </c>
      <c r="Q55">
        <v>1</v>
      </c>
      <c r="X55">
        <v>1.08</v>
      </c>
      <c r="Y55">
        <v>0</v>
      </c>
      <c r="Z55">
        <v>65.709999999999994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1.08</v>
      </c>
      <c r="AH55">
        <v>2</v>
      </c>
      <c r="AI55">
        <v>67929099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ROW(Source!A78)</f>
        <v>78</v>
      </c>
      <c r="B56">
        <v>67929109</v>
      </c>
      <c r="C56">
        <v>67929095</v>
      </c>
      <c r="D56">
        <v>56870720</v>
      </c>
      <c r="E56">
        <v>1</v>
      </c>
      <c r="F56">
        <v>1</v>
      </c>
      <c r="G56">
        <v>1</v>
      </c>
      <c r="H56">
        <v>3</v>
      </c>
      <c r="I56" t="s">
        <v>445</v>
      </c>
      <c r="J56" t="s">
        <v>446</v>
      </c>
      <c r="K56" t="s">
        <v>447</v>
      </c>
      <c r="L56">
        <v>1346</v>
      </c>
      <c r="N56">
        <v>1009</v>
      </c>
      <c r="O56" t="s">
        <v>423</v>
      </c>
      <c r="P56" t="s">
        <v>423</v>
      </c>
      <c r="Q56">
        <v>1</v>
      </c>
      <c r="X56">
        <v>0.31</v>
      </c>
      <c r="Y56">
        <v>30.4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0.31</v>
      </c>
      <c r="AH56">
        <v>2</v>
      </c>
      <c r="AI56">
        <v>67929100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ROW(Source!A78)</f>
        <v>78</v>
      </c>
      <c r="B57">
        <v>67929110</v>
      </c>
      <c r="C57">
        <v>67929095</v>
      </c>
      <c r="D57">
        <v>56873296</v>
      </c>
      <c r="E57">
        <v>1</v>
      </c>
      <c r="F57">
        <v>1</v>
      </c>
      <c r="G57">
        <v>1</v>
      </c>
      <c r="H57">
        <v>3</v>
      </c>
      <c r="I57" t="s">
        <v>464</v>
      </c>
      <c r="J57" t="s">
        <v>465</v>
      </c>
      <c r="K57" t="s">
        <v>466</v>
      </c>
      <c r="L57">
        <v>1348</v>
      </c>
      <c r="N57">
        <v>1009</v>
      </c>
      <c r="O57" t="s">
        <v>430</v>
      </c>
      <c r="P57" t="s">
        <v>430</v>
      </c>
      <c r="Q57">
        <v>1000</v>
      </c>
      <c r="X57">
        <v>3.0599999999999998E-3</v>
      </c>
      <c r="Y57">
        <v>12430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3.0599999999999998E-3</v>
      </c>
      <c r="AH57">
        <v>2</v>
      </c>
      <c r="AI57">
        <v>67929101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ROW(Source!A78)</f>
        <v>78</v>
      </c>
      <c r="B58">
        <v>67929111</v>
      </c>
      <c r="C58">
        <v>67929095</v>
      </c>
      <c r="D58">
        <v>56873421</v>
      </c>
      <c r="E58">
        <v>1</v>
      </c>
      <c r="F58">
        <v>1</v>
      </c>
      <c r="G58">
        <v>1</v>
      </c>
      <c r="H58">
        <v>3</v>
      </c>
      <c r="I58" t="s">
        <v>448</v>
      </c>
      <c r="J58" t="s">
        <v>449</v>
      </c>
      <c r="K58" t="s">
        <v>450</v>
      </c>
      <c r="L58">
        <v>1355</v>
      </c>
      <c r="N58">
        <v>1010</v>
      </c>
      <c r="O58" t="s">
        <v>451</v>
      </c>
      <c r="P58" t="s">
        <v>451</v>
      </c>
      <c r="Q58">
        <v>100</v>
      </c>
      <c r="X58">
        <v>4.08</v>
      </c>
      <c r="Y58">
        <v>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4.08</v>
      </c>
      <c r="AH58">
        <v>2</v>
      </c>
      <c r="AI58">
        <v>67929102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ROW(Source!A78)</f>
        <v>78</v>
      </c>
      <c r="B59">
        <v>67929112</v>
      </c>
      <c r="C59">
        <v>67929095</v>
      </c>
      <c r="D59">
        <v>56925050</v>
      </c>
      <c r="E59">
        <v>1</v>
      </c>
      <c r="F59">
        <v>1</v>
      </c>
      <c r="G59">
        <v>1</v>
      </c>
      <c r="H59">
        <v>3</v>
      </c>
      <c r="I59" t="s">
        <v>467</v>
      </c>
      <c r="J59" t="s">
        <v>468</v>
      </c>
      <c r="K59" t="s">
        <v>469</v>
      </c>
      <c r="L59">
        <v>1355</v>
      </c>
      <c r="N59">
        <v>1010</v>
      </c>
      <c r="O59" t="s">
        <v>451</v>
      </c>
      <c r="P59" t="s">
        <v>451</v>
      </c>
      <c r="Q59">
        <v>100</v>
      </c>
      <c r="X59">
        <v>1.02</v>
      </c>
      <c r="Y59">
        <v>100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1.02</v>
      </c>
      <c r="AH59">
        <v>2</v>
      </c>
      <c r="AI59">
        <v>67929103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ROW(Source!A78)</f>
        <v>78</v>
      </c>
      <c r="B60">
        <v>67929113</v>
      </c>
      <c r="C60">
        <v>67929095</v>
      </c>
      <c r="D60">
        <v>56867659</v>
      </c>
      <c r="E60">
        <v>17</v>
      </c>
      <c r="F60">
        <v>1</v>
      </c>
      <c r="G60">
        <v>1</v>
      </c>
      <c r="H60">
        <v>3</v>
      </c>
      <c r="I60" t="s">
        <v>434</v>
      </c>
      <c r="J60" t="s">
        <v>6</v>
      </c>
      <c r="K60" t="s">
        <v>435</v>
      </c>
      <c r="L60">
        <v>1374</v>
      </c>
      <c r="N60">
        <v>1013</v>
      </c>
      <c r="O60" t="s">
        <v>436</v>
      </c>
      <c r="P60" t="s">
        <v>436</v>
      </c>
      <c r="Q60">
        <v>1</v>
      </c>
      <c r="X60">
        <v>15.49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15.49</v>
      </c>
      <c r="AH60">
        <v>2</v>
      </c>
      <c r="AI60">
        <v>67929104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ROW(Source!A80)</f>
        <v>80</v>
      </c>
      <c r="B61">
        <v>67929125</v>
      </c>
      <c r="C61">
        <v>67929115</v>
      </c>
      <c r="D61">
        <v>57150438</v>
      </c>
      <c r="E61">
        <v>1</v>
      </c>
      <c r="F61">
        <v>1</v>
      </c>
      <c r="G61">
        <v>1</v>
      </c>
      <c r="H61">
        <v>1</v>
      </c>
      <c r="I61" t="s">
        <v>405</v>
      </c>
      <c r="J61" t="s">
        <v>6</v>
      </c>
      <c r="K61" t="s">
        <v>406</v>
      </c>
      <c r="L61">
        <v>1191</v>
      </c>
      <c r="N61">
        <v>1013</v>
      </c>
      <c r="O61" t="s">
        <v>407</v>
      </c>
      <c r="P61" t="s">
        <v>407</v>
      </c>
      <c r="Q61">
        <v>1</v>
      </c>
      <c r="X61">
        <v>30.48</v>
      </c>
      <c r="Y61">
        <v>0</v>
      </c>
      <c r="Z61">
        <v>0</v>
      </c>
      <c r="AA61">
        <v>0</v>
      </c>
      <c r="AB61">
        <v>9.92</v>
      </c>
      <c r="AC61">
        <v>0</v>
      </c>
      <c r="AD61">
        <v>1</v>
      </c>
      <c r="AE61">
        <v>1</v>
      </c>
      <c r="AF61" t="s">
        <v>6</v>
      </c>
      <c r="AG61">
        <v>30.48</v>
      </c>
      <c r="AH61">
        <v>2</v>
      </c>
      <c r="AI61">
        <v>67929116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ROW(Source!A80)</f>
        <v>80</v>
      </c>
      <c r="B62">
        <v>67929126</v>
      </c>
      <c r="C62">
        <v>67929115</v>
      </c>
      <c r="D62">
        <v>57134533</v>
      </c>
      <c r="E62">
        <v>1</v>
      </c>
      <c r="F62">
        <v>1</v>
      </c>
      <c r="G62">
        <v>1</v>
      </c>
      <c r="H62">
        <v>1</v>
      </c>
      <c r="I62" t="s">
        <v>408</v>
      </c>
      <c r="J62" t="s">
        <v>6</v>
      </c>
      <c r="K62" t="s">
        <v>409</v>
      </c>
      <c r="L62">
        <v>1191</v>
      </c>
      <c r="N62">
        <v>1013</v>
      </c>
      <c r="O62" t="s">
        <v>407</v>
      </c>
      <c r="P62" t="s">
        <v>407</v>
      </c>
      <c r="Q62">
        <v>1</v>
      </c>
      <c r="X62">
        <v>0.05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6</v>
      </c>
      <c r="AG62">
        <v>0.05</v>
      </c>
      <c r="AH62">
        <v>2</v>
      </c>
      <c r="AI62">
        <v>67929117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ROW(Source!A80)</f>
        <v>80</v>
      </c>
      <c r="B63">
        <v>67929127</v>
      </c>
      <c r="C63">
        <v>67929115</v>
      </c>
      <c r="D63">
        <v>56951691</v>
      </c>
      <c r="E63">
        <v>1</v>
      </c>
      <c r="F63">
        <v>1</v>
      </c>
      <c r="G63">
        <v>1</v>
      </c>
      <c r="H63">
        <v>2</v>
      </c>
      <c r="I63" t="s">
        <v>410</v>
      </c>
      <c r="J63" t="s">
        <v>411</v>
      </c>
      <c r="K63" t="s">
        <v>412</v>
      </c>
      <c r="L63">
        <v>1368</v>
      </c>
      <c r="N63">
        <v>1011</v>
      </c>
      <c r="O63" t="s">
        <v>413</v>
      </c>
      <c r="P63" t="s">
        <v>413</v>
      </c>
      <c r="Q63">
        <v>1</v>
      </c>
      <c r="X63">
        <v>0.03</v>
      </c>
      <c r="Y63">
        <v>0</v>
      </c>
      <c r="Z63">
        <v>111.99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0.03</v>
      </c>
      <c r="AH63">
        <v>2</v>
      </c>
      <c r="AI63">
        <v>67929118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ROW(Source!A80)</f>
        <v>80</v>
      </c>
      <c r="B64">
        <v>67929128</v>
      </c>
      <c r="C64">
        <v>67929115</v>
      </c>
      <c r="D64">
        <v>56953077</v>
      </c>
      <c r="E64">
        <v>1</v>
      </c>
      <c r="F64">
        <v>1</v>
      </c>
      <c r="G64">
        <v>1</v>
      </c>
      <c r="H64">
        <v>2</v>
      </c>
      <c r="I64" t="s">
        <v>414</v>
      </c>
      <c r="J64" t="s">
        <v>415</v>
      </c>
      <c r="K64" t="s">
        <v>416</v>
      </c>
      <c r="L64">
        <v>1368</v>
      </c>
      <c r="N64">
        <v>1011</v>
      </c>
      <c r="O64" t="s">
        <v>413</v>
      </c>
      <c r="P64" t="s">
        <v>413</v>
      </c>
      <c r="Q64">
        <v>1</v>
      </c>
      <c r="X64">
        <v>0.02</v>
      </c>
      <c r="Y64">
        <v>0</v>
      </c>
      <c r="Z64">
        <v>65.709999999999994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0.02</v>
      </c>
      <c r="AH64">
        <v>2</v>
      </c>
      <c r="AI64">
        <v>67929119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ROW(Source!A80)</f>
        <v>80</v>
      </c>
      <c r="B65">
        <v>67929129</v>
      </c>
      <c r="C65">
        <v>67929115</v>
      </c>
      <c r="D65">
        <v>56870720</v>
      </c>
      <c r="E65">
        <v>1</v>
      </c>
      <c r="F65">
        <v>1</v>
      </c>
      <c r="G65">
        <v>1</v>
      </c>
      <c r="H65">
        <v>3</v>
      </c>
      <c r="I65" t="s">
        <v>445</v>
      </c>
      <c r="J65" t="s">
        <v>446</v>
      </c>
      <c r="K65" t="s">
        <v>447</v>
      </c>
      <c r="L65">
        <v>1346</v>
      </c>
      <c r="N65">
        <v>1009</v>
      </c>
      <c r="O65" t="s">
        <v>423</v>
      </c>
      <c r="P65" t="s">
        <v>423</v>
      </c>
      <c r="Q65">
        <v>1</v>
      </c>
      <c r="X65">
        <v>0.42</v>
      </c>
      <c r="Y65">
        <v>30.4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0.42</v>
      </c>
      <c r="AH65">
        <v>2</v>
      </c>
      <c r="AI65">
        <v>67929120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ROW(Source!A80)</f>
        <v>80</v>
      </c>
      <c r="B66">
        <v>67929130</v>
      </c>
      <c r="C66">
        <v>67929115</v>
      </c>
      <c r="D66">
        <v>56873289</v>
      </c>
      <c r="E66">
        <v>1</v>
      </c>
      <c r="F66">
        <v>1</v>
      </c>
      <c r="G66">
        <v>1</v>
      </c>
      <c r="H66">
        <v>3</v>
      </c>
      <c r="I66" t="s">
        <v>424</v>
      </c>
      <c r="J66" t="s">
        <v>425</v>
      </c>
      <c r="K66" t="s">
        <v>426</v>
      </c>
      <c r="L66">
        <v>1346</v>
      </c>
      <c r="N66">
        <v>1009</v>
      </c>
      <c r="O66" t="s">
        <v>423</v>
      </c>
      <c r="P66" t="s">
        <v>423</v>
      </c>
      <c r="Q66">
        <v>1</v>
      </c>
      <c r="X66">
        <v>1.5</v>
      </c>
      <c r="Y66">
        <v>9.0399999999999991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1.5</v>
      </c>
      <c r="AH66">
        <v>2</v>
      </c>
      <c r="AI66">
        <v>67929121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ROW(Source!A80)</f>
        <v>80</v>
      </c>
      <c r="B67">
        <v>67929131</v>
      </c>
      <c r="C67">
        <v>67929115</v>
      </c>
      <c r="D67">
        <v>56875354</v>
      </c>
      <c r="E67">
        <v>1</v>
      </c>
      <c r="F67">
        <v>1</v>
      </c>
      <c r="G67">
        <v>1</v>
      </c>
      <c r="H67">
        <v>3</v>
      </c>
      <c r="I67" t="s">
        <v>470</v>
      </c>
      <c r="J67" t="s">
        <v>471</v>
      </c>
      <c r="K67" t="s">
        <v>472</v>
      </c>
      <c r="L67">
        <v>1348</v>
      </c>
      <c r="N67">
        <v>1009</v>
      </c>
      <c r="O67" t="s">
        <v>430</v>
      </c>
      <c r="P67" t="s">
        <v>430</v>
      </c>
      <c r="Q67">
        <v>1000</v>
      </c>
      <c r="X67">
        <v>3.15E-3</v>
      </c>
      <c r="Y67">
        <v>729.98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3.15E-3</v>
      </c>
      <c r="AH67">
        <v>2</v>
      </c>
      <c r="AI67">
        <v>67929122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ROW(Source!A80)</f>
        <v>80</v>
      </c>
      <c r="B68">
        <v>67929132</v>
      </c>
      <c r="C68">
        <v>67929115</v>
      </c>
      <c r="D68">
        <v>56921326</v>
      </c>
      <c r="E68">
        <v>1</v>
      </c>
      <c r="F68">
        <v>1</v>
      </c>
      <c r="G68">
        <v>1</v>
      </c>
      <c r="H68">
        <v>3</v>
      </c>
      <c r="I68" t="s">
        <v>473</v>
      </c>
      <c r="J68" t="s">
        <v>474</v>
      </c>
      <c r="K68" t="s">
        <v>475</v>
      </c>
      <c r="L68">
        <v>1356</v>
      </c>
      <c r="N68">
        <v>1010</v>
      </c>
      <c r="O68" t="s">
        <v>170</v>
      </c>
      <c r="P68" t="s">
        <v>170</v>
      </c>
      <c r="Q68">
        <v>1000</v>
      </c>
      <c r="X68">
        <v>0.10199999999999999</v>
      </c>
      <c r="Y68">
        <v>270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0.10199999999999999</v>
      </c>
      <c r="AH68">
        <v>2</v>
      </c>
      <c r="AI68">
        <v>67929123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ROW(Source!A80)</f>
        <v>80</v>
      </c>
      <c r="B69">
        <v>67929133</v>
      </c>
      <c r="C69">
        <v>67929115</v>
      </c>
      <c r="D69">
        <v>56867659</v>
      </c>
      <c r="E69">
        <v>17</v>
      </c>
      <c r="F69">
        <v>1</v>
      </c>
      <c r="G69">
        <v>1</v>
      </c>
      <c r="H69">
        <v>3</v>
      </c>
      <c r="I69" t="s">
        <v>434</v>
      </c>
      <c r="J69" t="s">
        <v>6</v>
      </c>
      <c r="K69" t="s">
        <v>435</v>
      </c>
      <c r="L69">
        <v>1374</v>
      </c>
      <c r="N69">
        <v>1013</v>
      </c>
      <c r="O69" t="s">
        <v>436</v>
      </c>
      <c r="P69" t="s">
        <v>436</v>
      </c>
      <c r="Q69">
        <v>1</v>
      </c>
      <c r="X69">
        <v>6.05</v>
      </c>
      <c r="Y69">
        <v>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6.05</v>
      </c>
      <c r="AH69">
        <v>2</v>
      </c>
      <c r="AI69">
        <v>67929124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ROW(Source!A83)</f>
        <v>83</v>
      </c>
      <c r="B70">
        <v>67929144</v>
      </c>
      <c r="C70">
        <v>67929136</v>
      </c>
      <c r="D70">
        <v>57150438</v>
      </c>
      <c r="E70">
        <v>1</v>
      </c>
      <c r="F70">
        <v>1</v>
      </c>
      <c r="G70">
        <v>1</v>
      </c>
      <c r="H70">
        <v>1</v>
      </c>
      <c r="I70" t="s">
        <v>405</v>
      </c>
      <c r="J70" t="s">
        <v>6</v>
      </c>
      <c r="K70" t="s">
        <v>406</v>
      </c>
      <c r="L70">
        <v>1191</v>
      </c>
      <c r="N70">
        <v>1013</v>
      </c>
      <c r="O70" t="s">
        <v>407</v>
      </c>
      <c r="P70" t="s">
        <v>407</v>
      </c>
      <c r="Q70">
        <v>1</v>
      </c>
      <c r="X70">
        <v>25.76</v>
      </c>
      <c r="Y70">
        <v>0</v>
      </c>
      <c r="Z70">
        <v>0</v>
      </c>
      <c r="AA70">
        <v>0</v>
      </c>
      <c r="AB70">
        <v>9.92</v>
      </c>
      <c r="AC70">
        <v>0</v>
      </c>
      <c r="AD70">
        <v>1</v>
      </c>
      <c r="AE70">
        <v>1</v>
      </c>
      <c r="AF70" t="s">
        <v>6</v>
      </c>
      <c r="AG70">
        <v>25.76</v>
      </c>
      <c r="AH70">
        <v>2</v>
      </c>
      <c r="AI70">
        <v>67929137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ROW(Source!A83)</f>
        <v>83</v>
      </c>
      <c r="B71">
        <v>67929145</v>
      </c>
      <c r="C71">
        <v>67929136</v>
      </c>
      <c r="D71">
        <v>57134533</v>
      </c>
      <c r="E71">
        <v>1</v>
      </c>
      <c r="F71">
        <v>1</v>
      </c>
      <c r="G71">
        <v>1</v>
      </c>
      <c r="H71">
        <v>1</v>
      </c>
      <c r="I71" t="s">
        <v>408</v>
      </c>
      <c r="J71" t="s">
        <v>6</v>
      </c>
      <c r="K71" t="s">
        <v>409</v>
      </c>
      <c r="L71">
        <v>1191</v>
      </c>
      <c r="N71">
        <v>1013</v>
      </c>
      <c r="O71" t="s">
        <v>407</v>
      </c>
      <c r="P71" t="s">
        <v>407</v>
      </c>
      <c r="Q71">
        <v>1</v>
      </c>
      <c r="X71">
        <v>0.05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6</v>
      </c>
      <c r="AG71">
        <v>0.05</v>
      </c>
      <c r="AH71">
        <v>2</v>
      </c>
      <c r="AI71">
        <v>67929138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ROW(Source!A83)</f>
        <v>83</v>
      </c>
      <c r="B72">
        <v>67929146</v>
      </c>
      <c r="C72">
        <v>67929136</v>
      </c>
      <c r="D72">
        <v>56951691</v>
      </c>
      <c r="E72">
        <v>1</v>
      </c>
      <c r="F72">
        <v>1</v>
      </c>
      <c r="G72">
        <v>1</v>
      </c>
      <c r="H72">
        <v>2</v>
      </c>
      <c r="I72" t="s">
        <v>410</v>
      </c>
      <c r="J72" t="s">
        <v>411</v>
      </c>
      <c r="K72" t="s">
        <v>412</v>
      </c>
      <c r="L72">
        <v>1368</v>
      </c>
      <c r="N72">
        <v>1011</v>
      </c>
      <c r="O72" t="s">
        <v>413</v>
      </c>
      <c r="P72" t="s">
        <v>413</v>
      </c>
      <c r="Q72">
        <v>1</v>
      </c>
      <c r="X72">
        <v>0.03</v>
      </c>
      <c r="Y72">
        <v>0</v>
      </c>
      <c r="Z72">
        <v>111.99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0.03</v>
      </c>
      <c r="AH72">
        <v>2</v>
      </c>
      <c r="AI72">
        <v>67929139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ROW(Source!A83)</f>
        <v>83</v>
      </c>
      <c r="B73">
        <v>67929147</v>
      </c>
      <c r="C73">
        <v>67929136</v>
      </c>
      <c r="D73">
        <v>56953077</v>
      </c>
      <c r="E73">
        <v>1</v>
      </c>
      <c r="F73">
        <v>1</v>
      </c>
      <c r="G73">
        <v>1</v>
      </c>
      <c r="H73">
        <v>2</v>
      </c>
      <c r="I73" t="s">
        <v>414</v>
      </c>
      <c r="J73" t="s">
        <v>415</v>
      </c>
      <c r="K73" t="s">
        <v>416</v>
      </c>
      <c r="L73">
        <v>1368</v>
      </c>
      <c r="N73">
        <v>1011</v>
      </c>
      <c r="O73" t="s">
        <v>413</v>
      </c>
      <c r="P73" t="s">
        <v>413</v>
      </c>
      <c r="Q73">
        <v>1</v>
      </c>
      <c r="X73">
        <v>0.02</v>
      </c>
      <c r="Y73">
        <v>0</v>
      </c>
      <c r="Z73">
        <v>65.709999999999994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0.02</v>
      </c>
      <c r="AH73">
        <v>2</v>
      </c>
      <c r="AI73">
        <v>67929140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ROW(Source!A83)</f>
        <v>83</v>
      </c>
      <c r="B74">
        <v>67929148</v>
      </c>
      <c r="C74">
        <v>67929136</v>
      </c>
      <c r="D74">
        <v>56875354</v>
      </c>
      <c r="E74">
        <v>1</v>
      </c>
      <c r="F74">
        <v>1</v>
      </c>
      <c r="G74">
        <v>1</v>
      </c>
      <c r="H74">
        <v>3</v>
      </c>
      <c r="I74" t="s">
        <v>470</v>
      </c>
      <c r="J74" t="s">
        <v>471</v>
      </c>
      <c r="K74" t="s">
        <v>472</v>
      </c>
      <c r="L74">
        <v>1348</v>
      </c>
      <c r="N74">
        <v>1009</v>
      </c>
      <c r="O74" t="s">
        <v>430</v>
      </c>
      <c r="P74" t="s">
        <v>430</v>
      </c>
      <c r="Q74">
        <v>1000</v>
      </c>
      <c r="X74">
        <v>3.15E-3</v>
      </c>
      <c r="Y74">
        <v>729.98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3.15E-3</v>
      </c>
      <c r="AH74">
        <v>2</v>
      </c>
      <c r="AI74">
        <v>67929141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ROW(Source!A83)</f>
        <v>83</v>
      </c>
      <c r="B75">
        <v>67929149</v>
      </c>
      <c r="C75">
        <v>67929136</v>
      </c>
      <c r="D75">
        <v>56921326</v>
      </c>
      <c r="E75">
        <v>1</v>
      </c>
      <c r="F75">
        <v>1</v>
      </c>
      <c r="G75">
        <v>1</v>
      </c>
      <c r="H75">
        <v>3</v>
      </c>
      <c r="I75" t="s">
        <v>473</v>
      </c>
      <c r="J75" t="s">
        <v>474</v>
      </c>
      <c r="K75" t="s">
        <v>475</v>
      </c>
      <c r="L75">
        <v>1356</v>
      </c>
      <c r="N75">
        <v>1010</v>
      </c>
      <c r="O75" t="s">
        <v>170</v>
      </c>
      <c r="P75" t="s">
        <v>170</v>
      </c>
      <c r="Q75">
        <v>1000</v>
      </c>
      <c r="X75">
        <v>0.10199999999999999</v>
      </c>
      <c r="Y75">
        <v>270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0.10199999999999999</v>
      </c>
      <c r="AH75">
        <v>2</v>
      </c>
      <c r="AI75">
        <v>67929142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ROW(Source!A83)</f>
        <v>83</v>
      </c>
      <c r="B76">
        <v>67929150</v>
      </c>
      <c r="C76">
        <v>67929136</v>
      </c>
      <c r="D76">
        <v>56867659</v>
      </c>
      <c r="E76">
        <v>17</v>
      </c>
      <c r="F76">
        <v>1</v>
      </c>
      <c r="G76">
        <v>1</v>
      </c>
      <c r="H76">
        <v>3</v>
      </c>
      <c r="I76" t="s">
        <v>434</v>
      </c>
      <c r="J76" t="s">
        <v>6</v>
      </c>
      <c r="K76" t="s">
        <v>435</v>
      </c>
      <c r="L76">
        <v>1374</v>
      </c>
      <c r="N76">
        <v>1013</v>
      </c>
      <c r="O76" t="s">
        <v>436</v>
      </c>
      <c r="P76" t="s">
        <v>436</v>
      </c>
      <c r="Q76">
        <v>1</v>
      </c>
      <c r="X76">
        <v>5.1100000000000003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5.1100000000000003</v>
      </c>
      <c r="AH76">
        <v>2</v>
      </c>
      <c r="AI76">
        <v>67929143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ROW(Source!A86)</f>
        <v>86</v>
      </c>
      <c r="B77">
        <v>67929164</v>
      </c>
      <c r="C77">
        <v>67929153</v>
      </c>
      <c r="D77">
        <v>57150438</v>
      </c>
      <c r="E77">
        <v>1</v>
      </c>
      <c r="F77">
        <v>1</v>
      </c>
      <c r="G77">
        <v>1</v>
      </c>
      <c r="H77">
        <v>1</v>
      </c>
      <c r="I77" t="s">
        <v>405</v>
      </c>
      <c r="J77" t="s">
        <v>6</v>
      </c>
      <c r="K77" t="s">
        <v>406</v>
      </c>
      <c r="L77">
        <v>1191</v>
      </c>
      <c r="N77">
        <v>1013</v>
      </c>
      <c r="O77" t="s">
        <v>407</v>
      </c>
      <c r="P77" t="s">
        <v>407</v>
      </c>
      <c r="Q77">
        <v>1</v>
      </c>
      <c r="X77">
        <v>60.8</v>
      </c>
      <c r="Y77">
        <v>0</v>
      </c>
      <c r="Z77">
        <v>0</v>
      </c>
      <c r="AA77">
        <v>0</v>
      </c>
      <c r="AB77">
        <v>9.92</v>
      </c>
      <c r="AC77">
        <v>0</v>
      </c>
      <c r="AD77">
        <v>1</v>
      </c>
      <c r="AE77">
        <v>1</v>
      </c>
      <c r="AF77" t="s">
        <v>6</v>
      </c>
      <c r="AG77">
        <v>60.8</v>
      </c>
      <c r="AH77">
        <v>2</v>
      </c>
      <c r="AI77">
        <v>67929154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ROW(Source!A86)</f>
        <v>86</v>
      </c>
      <c r="B78">
        <v>67929165</v>
      </c>
      <c r="C78">
        <v>67929153</v>
      </c>
      <c r="D78">
        <v>57134533</v>
      </c>
      <c r="E78">
        <v>1</v>
      </c>
      <c r="F78">
        <v>1</v>
      </c>
      <c r="G78">
        <v>1</v>
      </c>
      <c r="H78">
        <v>1</v>
      </c>
      <c r="I78" t="s">
        <v>408</v>
      </c>
      <c r="J78" t="s">
        <v>6</v>
      </c>
      <c r="K78" t="s">
        <v>409</v>
      </c>
      <c r="L78">
        <v>1191</v>
      </c>
      <c r="N78">
        <v>1013</v>
      </c>
      <c r="O78" t="s">
        <v>407</v>
      </c>
      <c r="P78" t="s">
        <v>407</v>
      </c>
      <c r="Q78">
        <v>1</v>
      </c>
      <c r="X78">
        <v>0.12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6</v>
      </c>
      <c r="AG78">
        <v>0.12</v>
      </c>
      <c r="AH78">
        <v>2</v>
      </c>
      <c r="AI78">
        <v>67929155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ROW(Source!A86)</f>
        <v>86</v>
      </c>
      <c r="B79">
        <v>67929166</v>
      </c>
      <c r="C79">
        <v>67929153</v>
      </c>
      <c r="D79">
        <v>56951691</v>
      </c>
      <c r="E79">
        <v>1</v>
      </c>
      <c r="F79">
        <v>1</v>
      </c>
      <c r="G79">
        <v>1</v>
      </c>
      <c r="H79">
        <v>2</v>
      </c>
      <c r="I79" t="s">
        <v>410</v>
      </c>
      <c r="J79" t="s">
        <v>411</v>
      </c>
      <c r="K79" t="s">
        <v>412</v>
      </c>
      <c r="L79">
        <v>1368</v>
      </c>
      <c r="N79">
        <v>1011</v>
      </c>
      <c r="O79" t="s">
        <v>413</v>
      </c>
      <c r="P79" t="s">
        <v>413</v>
      </c>
      <c r="Q79">
        <v>1</v>
      </c>
      <c r="X79">
        <v>0.06</v>
      </c>
      <c r="Y79">
        <v>0</v>
      </c>
      <c r="Z79">
        <v>111.99</v>
      </c>
      <c r="AA79">
        <v>13.5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0.06</v>
      </c>
      <c r="AH79">
        <v>2</v>
      </c>
      <c r="AI79">
        <v>67929156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ROW(Source!A86)</f>
        <v>86</v>
      </c>
      <c r="B80">
        <v>67929167</v>
      </c>
      <c r="C80">
        <v>67929153</v>
      </c>
      <c r="D80">
        <v>56953077</v>
      </c>
      <c r="E80">
        <v>1</v>
      </c>
      <c r="F80">
        <v>1</v>
      </c>
      <c r="G80">
        <v>1</v>
      </c>
      <c r="H80">
        <v>2</v>
      </c>
      <c r="I80" t="s">
        <v>414</v>
      </c>
      <c r="J80" t="s">
        <v>415</v>
      </c>
      <c r="K80" t="s">
        <v>416</v>
      </c>
      <c r="L80">
        <v>1368</v>
      </c>
      <c r="N80">
        <v>1011</v>
      </c>
      <c r="O80" t="s">
        <v>413</v>
      </c>
      <c r="P80" t="s">
        <v>413</v>
      </c>
      <c r="Q80">
        <v>1</v>
      </c>
      <c r="X80">
        <v>0.06</v>
      </c>
      <c r="Y80">
        <v>0</v>
      </c>
      <c r="Z80">
        <v>65.709999999999994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0.06</v>
      </c>
      <c r="AH80">
        <v>2</v>
      </c>
      <c r="AI80">
        <v>67929157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ROW(Source!A86)</f>
        <v>86</v>
      </c>
      <c r="B81">
        <v>67929168</v>
      </c>
      <c r="C81">
        <v>67929153</v>
      </c>
      <c r="D81">
        <v>56953381</v>
      </c>
      <c r="E81">
        <v>1</v>
      </c>
      <c r="F81">
        <v>1</v>
      </c>
      <c r="G81">
        <v>1</v>
      </c>
      <c r="H81">
        <v>2</v>
      </c>
      <c r="I81" t="s">
        <v>417</v>
      </c>
      <c r="J81" t="s">
        <v>418</v>
      </c>
      <c r="K81" t="s">
        <v>419</v>
      </c>
      <c r="L81">
        <v>1368</v>
      </c>
      <c r="N81">
        <v>1011</v>
      </c>
      <c r="O81" t="s">
        <v>413</v>
      </c>
      <c r="P81" t="s">
        <v>413</v>
      </c>
      <c r="Q81">
        <v>1</v>
      </c>
      <c r="X81">
        <v>2.97</v>
      </c>
      <c r="Y81">
        <v>0</v>
      </c>
      <c r="Z81">
        <v>8.1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2.97</v>
      </c>
      <c r="AH81">
        <v>2</v>
      </c>
      <c r="AI81">
        <v>67929158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ROW(Source!A86)</f>
        <v>86</v>
      </c>
      <c r="B82">
        <v>67929169</v>
      </c>
      <c r="C82">
        <v>67929153</v>
      </c>
      <c r="D82">
        <v>56871935</v>
      </c>
      <c r="E82">
        <v>1</v>
      </c>
      <c r="F82">
        <v>1</v>
      </c>
      <c r="G82">
        <v>1</v>
      </c>
      <c r="H82">
        <v>3</v>
      </c>
      <c r="I82" t="s">
        <v>420</v>
      </c>
      <c r="J82" t="s">
        <v>421</v>
      </c>
      <c r="K82" t="s">
        <v>422</v>
      </c>
      <c r="L82">
        <v>1346</v>
      </c>
      <c r="N82">
        <v>1009</v>
      </c>
      <c r="O82" t="s">
        <v>423</v>
      </c>
      <c r="P82" t="s">
        <v>423</v>
      </c>
      <c r="Q82">
        <v>1</v>
      </c>
      <c r="X82">
        <v>2.4E-2</v>
      </c>
      <c r="Y82">
        <v>10.57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2.4E-2</v>
      </c>
      <c r="AH82">
        <v>2</v>
      </c>
      <c r="AI82">
        <v>67929159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ROW(Source!A86)</f>
        <v>86</v>
      </c>
      <c r="B83">
        <v>67929170</v>
      </c>
      <c r="C83">
        <v>67929153</v>
      </c>
      <c r="D83">
        <v>56873289</v>
      </c>
      <c r="E83">
        <v>1</v>
      </c>
      <c r="F83">
        <v>1</v>
      </c>
      <c r="G83">
        <v>1</v>
      </c>
      <c r="H83">
        <v>3</v>
      </c>
      <c r="I83" t="s">
        <v>424</v>
      </c>
      <c r="J83" t="s">
        <v>425</v>
      </c>
      <c r="K83" t="s">
        <v>426</v>
      </c>
      <c r="L83">
        <v>1346</v>
      </c>
      <c r="N83">
        <v>1009</v>
      </c>
      <c r="O83" t="s">
        <v>423</v>
      </c>
      <c r="P83" t="s">
        <v>423</v>
      </c>
      <c r="Q83">
        <v>1</v>
      </c>
      <c r="X83">
        <v>3.54</v>
      </c>
      <c r="Y83">
        <v>9.0399999999999991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3.54</v>
      </c>
      <c r="AH83">
        <v>2</v>
      </c>
      <c r="AI83">
        <v>67929160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ROW(Source!A86)</f>
        <v>86</v>
      </c>
      <c r="B84">
        <v>67929171</v>
      </c>
      <c r="C84">
        <v>67929153</v>
      </c>
      <c r="D84">
        <v>56895007</v>
      </c>
      <c r="E84">
        <v>1</v>
      </c>
      <c r="F84">
        <v>1</v>
      </c>
      <c r="G84">
        <v>1</v>
      </c>
      <c r="H84">
        <v>3</v>
      </c>
      <c r="I84" t="s">
        <v>476</v>
      </c>
      <c r="J84" t="s">
        <v>477</v>
      </c>
      <c r="K84" t="s">
        <v>478</v>
      </c>
      <c r="L84">
        <v>1348</v>
      </c>
      <c r="N84">
        <v>1009</v>
      </c>
      <c r="O84" t="s">
        <v>430</v>
      </c>
      <c r="P84" t="s">
        <v>430</v>
      </c>
      <c r="Q84">
        <v>1000</v>
      </c>
      <c r="X84">
        <v>1.4E-2</v>
      </c>
      <c r="Y84">
        <v>5000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1.4E-2</v>
      </c>
      <c r="AH84">
        <v>2</v>
      </c>
      <c r="AI84">
        <v>67929161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ROW(Source!A86)</f>
        <v>86</v>
      </c>
      <c r="B85">
        <v>67929172</v>
      </c>
      <c r="C85">
        <v>67929153</v>
      </c>
      <c r="D85">
        <v>56907591</v>
      </c>
      <c r="E85">
        <v>1</v>
      </c>
      <c r="F85">
        <v>1</v>
      </c>
      <c r="G85">
        <v>1</v>
      </c>
      <c r="H85">
        <v>3</v>
      </c>
      <c r="I85" t="s">
        <v>479</v>
      </c>
      <c r="J85" t="s">
        <v>480</v>
      </c>
      <c r="K85" t="s">
        <v>481</v>
      </c>
      <c r="L85">
        <v>1348</v>
      </c>
      <c r="N85">
        <v>1009</v>
      </c>
      <c r="O85" t="s">
        <v>430</v>
      </c>
      <c r="P85" t="s">
        <v>430</v>
      </c>
      <c r="Q85">
        <v>1000</v>
      </c>
      <c r="X85">
        <v>2.7000000000000001E-3</v>
      </c>
      <c r="Y85">
        <v>7826.9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2.7000000000000001E-3</v>
      </c>
      <c r="AH85">
        <v>2</v>
      </c>
      <c r="AI85">
        <v>67929162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ROW(Source!A86)</f>
        <v>86</v>
      </c>
      <c r="B86">
        <v>67929173</v>
      </c>
      <c r="C86">
        <v>67929153</v>
      </c>
      <c r="D86">
        <v>56867659</v>
      </c>
      <c r="E86">
        <v>17</v>
      </c>
      <c r="F86">
        <v>1</v>
      </c>
      <c r="G86">
        <v>1</v>
      </c>
      <c r="H86">
        <v>3</v>
      </c>
      <c r="I86" t="s">
        <v>434</v>
      </c>
      <c r="J86" t="s">
        <v>6</v>
      </c>
      <c r="K86" t="s">
        <v>435</v>
      </c>
      <c r="L86">
        <v>1374</v>
      </c>
      <c r="N86">
        <v>1013</v>
      </c>
      <c r="O86" t="s">
        <v>436</v>
      </c>
      <c r="P86" t="s">
        <v>436</v>
      </c>
      <c r="Q86">
        <v>1</v>
      </c>
      <c r="X86">
        <v>12.06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12.06</v>
      </c>
      <c r="AH86">
        <v>2</v>
      </c>
      <c r="AI86">
        <v>67929163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ROW(Source!A124)</f>
        <v>124</v>
      </c>
      <c r="B87">
        <v>67929181</v>
      </c>
      <c r="C87">
        <v>67929177</v>
      </c>
      <c r="D87">
        <v>57142424</v>
      </c>
      <c r="E87">
        <v>1</v>
      </c>
      <c r="F87">
        <v>1</v>
      </c>
      <c r="G87">
        <v>1</v>
      </c>
      <c r="H87">
        <v>1</v>
      </c>
      <c r="I87" t="s">
        <v>482</v>
      </c>
      <c r="J87" t="s">
        <v>6</v>
      </c>
      <c r="K87" t="s">
        <v>483</v>
      </c>
      <c r="L87">
        <v>1191</v>
      </c>
      <c r="N87">
        <v>1013</v>
      </c>
      <c r="O87" t="s">
        <v>407</v>
      </c>
      <c r="P87" t="s">
        <v>407</v>
      </c>
      <c r="Q87">
        <v>1</v>
      </c>
      <c r="X87">
        <v>15.2</v>
      </c>
      <c r="Y87">
        <v>0</v>
      </c>
      <c r="Z87">
        <v>0</v>
      </c>
      <c r="AA87">
        <v>0</v>
      </c>
      <c r="AB87">
        <v>9.18</v>
      </c>
      <c r="AC87">
        <v>0</v>
      </c>
      <c r="AD87">
        <v>1</v>
      </c>
      <c r="AE87">
        <v>1</v>
      </c>
      <c r="AF87" t="s">
        <v>6</v>
      </c>
      <c r="AG87">
        <v>15.2</v>
      </c>
      <c r="AH87">
        <v>2</v>
      </c>
      <c r="AI87">
        <v>67929178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ROW(Source!A124)</f>
        <v>124</v>
      </c>
      <c r="B88">
        <v>67929182</v>
      </c>
      <c r="C88">
        <v>67929177</v>
      </c>
      <c r="D88">
        <v>56873498</v>
      </c>
      <c r="E88">
        <v>1</v>
      </c>
      <c r="F88">
        <v>1</v>
      </c>
      <c r="G88">
        <v>1</v>
      </c>
      <c r="H88">
        <v>3</v>
      </c>
      <c r="I88" t="s">
        <v>484</v>
      </c>
      <c r="J88" t="s">
        <v>485</v>
      </c>
      <c r="K88" t="s">
        <v>486</v>
      </c>
      <c r="L88">
        <v>1355</v>
      </c>
      <c r="N88">
        <v>1010</v>
      </c>
      <c r="O88" t="s">
        <v>451</v>
      </c>
      <c r="P88" t="s">
        <v>451</v>
      </c>
      <c r="Q88">
        <v>100</v>
      </c>
      <c r="X88">
        <v>1.75</v>
      </c>
      <c r="Y88">
        <v>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1.75</v>
      </c>
      <c r="AH88">
        <v>2</v>
      </c>
      <c r="AI88">
        <v>67929179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ROW(Source!A124)</f>
        <v>124</v>
      </c>
      <c r="B89">
        <v>67929183</v>
      </c>
      <c r="C89">
        <v>67929177</v>
      </c>
      <c r="D89">
        <v>56867659</v>
      </c>
      <c r="E89">
        <v>17</v>
      </c>
      <c r="F89">
        <v>1</v>
      </c>
      <c r="G89">
        <v>1</v>
      </c>
      <c r="H89">
        <v>3</v>
      </c>
      <c r="I89" t="s">
        <v>434</v>
      </c>
      <c r="J89" t="s">
        <v>6</v>
      </c>
      <c r="K89" t="s">
        <v>435</v>
      </c>
      <c r="L89">
        <v>1374</v>
      </c>
      <c r="N89">
        <v>1013</v>
      </c>
      <c r="O89" t="s">
        <v>436</v>
      </c>
      <c r="P89" t="s">
        <v>436</v>
      </c>
      <c r="Q89">
        <v>1</v>
      </c>
      <c r="X89">
        <v>2.79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2.79</v>
      </c>
      <c r="AH89">
        <v>2</v>
      </c>
      <c r="AI89">
        <v>67929180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ROW(Source!A129)</f>
        <v>129</v>
      </c>
      <c r="B90">
        <v>67929194</v>
      </c>
      <c r="C90">
        <v>67929188</v>
      </c>
      <c r="D90">
        <v>57151880</v>
      </c>
      <c r="E90">
        <v>1</v>
      </c>
      <c r="F90">
        <v>1</v>
      </c>
      <c r="G90">
        <v>1</v>
      </c>
      <c r="H90">
        <v>1</v>
      </c>
      <c r="I90" t="s">
        <v>487</v>
      </c>
      <c r="J90" t="s">
        <v>6</v>
      </c>
      <c r="K90" t="s">
        <v>488</v>
      </c>
      <c r="L90">
        <v>1191</v>
      </c>
      <c r="N90">
        <v>1013</v>
      </c>
      <c r="O90" t="s">
        <v>407</v>
      </c>
      <c r="P90" t="s">
        <v>407</v>
      </c>
      <c r="Q90">
        <v>1</v>
      </c>
      <c r="X90">
        <v>0.5</v>
      </c>
      <c r="Y90">
        <v>0</v>
      </c>
      <c r="Z90">
        <v>0</v>
      </c>
      <c r="AA90">
        <v>0</v>
      </c>
      <c r="AB90">
        <v>9.76</v>
      </c>
      <c r="AC90">
        <v>0</v>
      </c>
      <c r="AD90">
        <v>1</v>
      </c>
      <c r="AE90">
        <v>1</v>
      </c>
      <c r="AF90" t="s">
        <v>6</v>
      </c>
      <c r="AG90">
        <v>0.5</v>
      </c>
      <c r="AH90">
        <v>2</v>
      </c>
      <c r="AI90">
        <v>67929189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ROW(Source!A129)</f>
        <v>129</v>
      </c>
      <c r="B91">
        <v>67929195</v>
      </c>
      <c r="C91">
        <v>67929188</v>
      </c>
      <c r="D91">
        <v>56873781</v>
      </c>
      <c r="E91">
        <v>1</v>
      </c>
      <c r="F91">
        <v>1</v>
      </c>
      <c r="G91">
        <v>1</v>
      </c>
      <c r="H91">
        <v>3</v>
      </c>
      <c r="I91" t="s">
        <v>489</v>
      </c>
      <c r="J91" t="s">
        <v>490</v>
      </c>
      <c r="K91" t="s">
        <v>491</v>
      </c>
      <c r="L91">
        <v>1348</v>
      </c>
      <c r="N91">
        <v>1009</v>
      </c>
      <c r="O91" t="s">
        <v>430</v>
      </c>
      <c r="P91" t="s">
        <v>430</v>
      </c>
      <c r="Q91">
        <v>1000</v>
      </c>
      <c r="X91">
        <v>1.0000000000000001E-5</v>
      </c>
      <c r="Y91">
        <v>12430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1.0000000000000001E-5</v>
      </c>
      <c r="AH91">
        <v>2</v>
      </c>
      <c r="AI91">
        <v>67929190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ROW(Source!A129)</f>
        <v>129</v>
      </c>
      <c r="B92">
        <v>67929196</v>
      </c>
      <c r="C92">
        <v>67929188</v>
      </c>
      <c r="D92">
        <v>56875354</v>
      </c>
      <c r="E92">
        <v>1</v>
      </c>
      <c r="F92">
        <v>1</v>
      </c>
      <c r="G92">
        <v>1</v>
      </c>
      <c r="H92">
        <v>3</v>
      </c>
      <c r="I92" t="s">
        <v>470</v>
      </c>
      <c r="J92" t="s">
        <v>471</v>
      </c>
      <c r="K92" t="s">
        <v>472</v>
      </c>
      <c r="L92">
        <v>1348</v>
      </c>
      <c r="N92">
        <v>1009</v>
      </c>
      <c r="O92" t="s">
        <v>430</v>
      </c>
      <c r="P92" t="s">
        <v>430</v>
      </c>
      <c r="Q92">
        <v>1000</v>
      </c>
      <c r="X92">
        <v>5.0000000000000002E-5</v>
      </c>
      <c r="Y92">
        <v>729.98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5.0000000000000002E-5</v>
      </c>
      <c r="AH92">
        <v>2</v>
      </c>
      <c r="AI92">
        <v>67929191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ROW(Source!A129)</f>
        <v>129</v>
      </c>
      <c r="B93">
        <v>67929197</v>
      </c>
      <c r="C93">
        <v>67929188</v>
      </c>
      <c r="D93">
        <v>56894663</v>
      </c>
      <c r="E93">
        <v>1</v>
      </c>
      <c r="F93">
        <v>1</v>
      </c>
      <c r="G93">
        <v>1</v>
      </c>
      <c r="H93">
        <v>3</v>
      </c>
      <c r="I93" t="s">
        <v>492</v>
      </c>
      <c r="J93" t="s">
        <v>493</v>
      </c>
      <c r="K93" t="s">
        <v>494</v>
      </c>
      <c r="L93">
        <v>1348</v>
      </c>
      <c r="N93">
        <v>1009</v>
      </c>
      <c r="O93" t="s">
        <v>430</v>
      </c>
      <c r="P93" t="s">
        <v>430</v>
      </c>
      <c r="Q93">
        <v>1000</v>
      </c>
      <c r="X93">
        <v>1.0000000000000001E-5</v>
      </c>
      <c r="Y93">
        <v>14690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1.0000000000000001E-5</v>
      </c>
      <c r="AH93">
        <v>2</v>
      </c>
      <c r="AI93">
        <v>67929192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ROW(Source!A129)</f>
        <v>129</v>
      </c>
      <c r="B94">
        <v>67929198</v>
      </c>
      <c r="C94">
        <v>67929188</v>
      </c>
      <c r="D94">
        <v>56867659</v>
      </c>
      <c r="E94">
        <v>17</v>
      </c>
      <c r="F94">
        <v>1</v>
      </c>
      <c r="G94">
        <v>1</v>
      </c>
      <c r="H94">
        <v>3</v>
      </c>
      <c r="I94" t="s">
        <v>434</v>
      </c>
      <c r="J94" t="s">
        <v>6</v>
      </c>
      <c r="K94" t="s">
        <v>435</v>
      </c>
      <c r="L94">
        <v>1374</v>
      </c>
      <c r="N94">
        <v>1013</v>
      </c>
      <c r="O94" t="s">
        <v>436</v>
      </c>
      <c r="P94" t="s">
        <v>436</v>
      </c>
      <c r="Q94">
        <v>1</v>
      </c>
      <c r="X94">
        <v>0.1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0.1</v>
      </c>
      <c r="AH94">
        <v>2</v>
      </c>
      <c r="AI94">
        <v>67929193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ROW(Source!A133)</f>
        <v>133</v>
      </c>
      <c r="B95">
        <v>67929216</v>
      </c>
      <c r="C95">
        <v>67929202</v>
      </c>
      <c r="D95">
        <v>57134535</v>
      </c>
      <c r="E95">
        <v>1</v>
      </c>
      <c r="F95">
        <v>1</v>
      </c>
      <c r="G95">
        <v>1</v>
      </c>
      <c r="H95">
        <v>1</v>
      </c>
      <c r="I95" t="s">
        <v>495</v>
      </c>
      <c r="J95" t="s">
        <v>6</v>
      </c>
      <c r="K95" t="s">
        <v>496</v>
      </c>
      <c r="L95">
        <v>1191</v>
      </c>
      <c r="N95">
        <v>1013</v>
      </c>
      <c r="O95" t="s">
        <v>407</v>
      </c>
      <c r="P95" t="s">
        <v>407</v>
      </c>
      <c r="Q95">
        <v>1</v>
      </c>
      <c r="X95">
        <v>24.64</v>
      </c>
      <c r="Y95">
        <v>0</v>
      </c>
      <c r="Z95">
        <v>0</v>
      </c>
      <c r="AA95">
        <v>0</v>
      </c>
      <c r="AB95">
        <v>9.4</v>
      </c>
      <c r="AC95">
        <v>0</v>
      </c>
      <c r="AD95">
        <v>1</v>
      </c>
      <c r="AE95">
        <v>1</v>
      </c>
      <c r="AF95" t="s">
        <v>6</v>
      </c>
      <c r="AG95">
        <v>24.64</v>
      </c>
      <c r="AH95">
        <v>2</v>
      </c>
      <c r="AI95">
        <v>67929203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ROW(Source!A133)</f>
        <v>133</v>
      </c>
      <c r="B96">
        <v>67929217</v>
      </c>
      <c r="C96">
        <v>67929202</v>
      </c>
      <c r="D96">
        <v>57134533</v>
      </c>
      <c r="E96">
        <v>1</v>
      </c>
      <c r="F96">
        <v>1</v>
      </c>
      <c r="G96">
        <v>1</v>
      </c>
      <c r="H96">
        <v>1</v>
      </c>
      <c r="I96" t="s">
        <v>408</v>
      </c>
      <c r="J96" t="s">
        <v>6</v>
      </c>
      <c r="K96" t="s">
        <v>409</v>
      </c>
      <c r="L96">
        <v>1191</v>
      </c>
      <c r="N96">
        <v>1013</v>
      </c>
      <c r="O96" t="s">
        <v>407</v>
      </c>
      <c r="P96" t="s">
        <v>407</v>
      </c>
      <c r="Q96">
        <v>1</v>
      </c>
      <c r="X96">
        <v>0.76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6</v>
      </c>
      <c r="AG96">
        <v>0.76</v>
      </c>
      <c r="AH96">
        <v>2</v>
      </c>
      <c r="AI96">
        <v>67929204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ROW(Source!A133)</f>
        <v>133</v>
      </c>
      <c r="B97">
        <v>67929218</v>
      </c>
      <c r="C97">
        <v>67929202</v>
      </c>
      <c r="D97">
        <v>56951691</v>
      </c>
      <c r="E97">
        <v>1</v>
      </c>
      <c r="F97">
        <v>1</v>
      </c>
      <c r="G97">
        <v>1</v>
      </c>
      <c r="H97">
        <v>2</v>
      </c>
      <c r="I97" t="s">
        <v>410</v>
      </c>
      <c r="J97" t="s">
        <v>411</v>
      </c>
      <c r="K97" t="s">
        <v>412</v>
      </c>
      <c r="L97">
        <v>1368</v>
      </c>
      <c r="N97">
        <v>1011</v>
      </c>
      <c r="O97" t="s">
        <v>413</v>
      </c>
      <c r="P97" t="s">
        <v>413</v>
      </c>
      <c r="Q97">
        <v>1</v>
      </c>
      <c r="X97">
        <v>0.38</v>
      </c>
      <c r="Y97">
        <v>0</v>
      </c>
      <c r="Z97">
        <v>111.99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0.38</v>
      </c>
      <c r="AH97">
        <v>2</v>
      </c>
      <c r="AI97">
        <v>67929205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ROW(Source!A133)</f>
        <v>133</v>
      </c>
      <c r="B98">
        <v>67929219</v>
      </c>
      <c r="C98">
        <v>67929202</v>
      </c>
      <c r="D98">
        <v>56953077</v>
      </c>
      <c r="E98">
        <v>1</v>
      </c>
      <c r="F98">
        <v>1</v>
      </c>
      <c r="G98">
        <v>1</v>
      </c>
      <c r="H98">
        <v>2</v>
      </c>
      <c r="I98" t="s">
        <v>414</v>
      </c>
      <c r="J98" t="s">
        <v>415</v>
      </c>
      <c r="K98" t="s">
        <v>416</v>
      </c>
      <c r="L98">
        <v>1368</v>
      </c>
      <c r="N98">
        <v>1011</v>
      </c>
      <c r="O98" t="s">
        <v>413</v>
      </c>
      <c r="P98" t="s">
        <v>413</v>
      </c>
      <c r="Q98">
        <v>1</v>
      </c>
      <c r="X98">
        <v>0.38</v>
      </c>
      <c r="Y98">
        <v>0</v>
      </c>
      <c r="Z98">
        <v>65.709999999999994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0.38</v>
      </c>
      <c r="AH98">
        <v>2</v>
      </c>
      <c r="AI98">
        <v>67929206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ROW(Source!A133)</f>
        <v>133</v>
      </c>
      <c r="B99">
        <v>67929220</v>
      </c>
      <c r="C99">
        <v>67929202</v>
      </c>
      <c r="D99">
        <v>56953381</v>
      </c>
      <c r="E99">
        <v>1</v>
      </c>
      <c r="F99">
        <v>1</v>
      </c>
      <c r="G99">
        <v>1</v>
      </c>
      <c r="H99">
        <v>2</v>
      </c>
      <c r="I99" t="s">
        <v>417</v>
      </c>
      <c r="J99" t="s">
        <v>418</v>
      </c>
      <c r="K99" t="s">
        <v>419</v>
      </c>
      <c r="L99">
        <v>1368</v>
      </c>
      <c r="N99">
        <v>1011</v>
      </c>
      <c r="O99" t="s">
        <v>413</v>
      </c>
      <c r="P99" t="s">
        <v>413</v>
      </c>
      <c r="Q99">
        <v>1</v>
      </c>
      <c r="X99">
        <v>5.14</v>
      </c>
      <c r="Y99">
        <v>0</v>
      </c>
      <c r="Z99">
        <v>8.1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5.14</v>
      </c>
      <c r="AH99">
        <v>2</v>
      </c>
      <c r="AI99">
        <v>67929207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ROW(Source!A133)</f>
        <v>133</v>
      </c>
      <c r="B100">
        <v>67929221</v>
      </c>
      <c r="C100">
        <v>67929202</v>
      </c>
      <c r="D100">
        <v>56870778</v>
      </c>
      <c r="E100">
        <v>1</v>
      </c>
      <c r="F100">
        <v>1</v>
      </c>
      <c r="G100">
        <v>1</v>
      </c>
      <c r="H100">
        <v>3</v>
      </c>
      <c r="I100" t="s">
        <v>497</v>
      </c>
      <c r="J100" t="s">
        <v>498</v>
      </c>
      <c r="K100" t="s">
        <v>499</v>
      </c>
      <c r="L100">
        <v>1346</v>
      </c>
      <c r="N100">
        <v>1009</v>
      </c>
      <c r="O100" t="s">
        <v>423</v>
      </c>
      <c r="P100" t="s">
        <v>423</v>
      </c>
      <c r="Q100">
        <v>1</v>
      </c>
      <c r="X100">
        <v>0.03</v>
      </c>
      <c r="Y100">
        <v>444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0.03</v>
      </c>
      <c r="AH100">
        <v>2</v>
      </c>
      <c r="AI100">
        <v>67929208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ROW(Source!A133)</f>
        <v>133</v>
      </c>
      <c r="B101">
        <v>67929222</v>
      </c>
      <c r="C101">
        <v>67929202</v>
      </c>
      <c r="D101">
        <v>56871935</v>
      </c>
      <c r="E101">
        <v>1</v>
      </c>
      <c r="F101">
        <v>1</v>
      </c>
      <c r="G101">
        <v>1</v>
      </c>
      <c r="H101">
        <v>3</v>
      </c>
      <c r="I101" t="s">
        <v>420</v>
      </c>
      <c r="J101" t="s">
        <v>421</v>
      </c>
      <c r="K101" t="s">
        <v>422</v>
      </c>
      <c r="L101">
        <v>1346</v>
      </c>
      <c r="N101">
        <v>1009</v>
      </c>
      <c r="O101" t="s">
        <v>423</v>
      </c>
      <c r="P101" t="s">
        <v>423</v>
      </c>
      <c r="Q101">
        <v>1</v>
      </c>
      <c r="X101">
        <v>1.05</v>
      </c>
      <c r="Y101">
        <v>10.57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1.05</v>
      </c>
      <c r="AH101">
        <v>2</v>
      </c>
      <c r="AI101">
        <v>67929209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ROW(Source!A133)</f>
        <v>133</v>
      </c>
      <c r="B102">
        <v>67929223</v>
      </c>
      <c r="C102">
        <v>67929202</v>
      </c>
      <c r="D102">
        <v>56873421</v>
      </c>
      <c r="E102">
        <v>1</v>
      </c>
      <c r="F102">
        <v>1</v>
      </c>
      <c r="G102">
        <v>1</v>
      </c>
      <c r="H102">
        <v>3</v>
      </c>
      <c r="I102" t="s">
        <v>448</v>
      </c>
      <c r="J102" t="s">
        <v>449</v>
      </c>
      <c r="K102" t="s">
        <v>450</v>
      </c>
      <c r="L102">
        <v>1355</v>
      </c>
      <c r="N102">
        <v>1010</v>
      </c>
      <c r="O102" t="s">
        <v>451</v>
      </c>
      <c r="P102" t="s">
        <v>451</v>
      </c>
      <c r="Q102">
        <v>100</v>
      </c>
      <c r="X102">
        <v>0.82</v>
      </c>
      <c r="Y102">
        <v>86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0.82</v>
      </c>
      <c r="AH102">
        <v>2</v>
      </c>
      <c r="AI102">
        <v>67929210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ROW(Source!A133)</f>
        <v>133</v>
      </c>
      <c r="B103">
        <v>67929224</v>
      </c>
      <c r="C103">
        <v>67929202</v>
      </c>
      <c r="D103">
        <v>56907553</v>
      </c>
      <c r="E103">
        <v>1</v>
      </c>
      <c r="F103">
        <v>1</v>
      </c>
      <c r="G103">
        <v>1</v>
      </c>
      <c r="H103">
        <v>3</v>
      </c>
      <c r="I103" t="s">
        <v>431</v>
      </c>
      <c r="J103" t="s">
        <v>432</v>
      </c>
      <c r="K103" t="s">
        <v>433</v>
      </c>
      <c r="L103">
        <v>1346</v>
      </c>
      <c r="N103">
        <v>1009</v>
      </c>
      <c r="O103" t="s">
        <v>423</v>
      </c>
      <c r="P103" t="s">
        <v>423</v>
      </c>
      <c r="Q103">
        <v>1</v>
      </c>
      <c r="X103">
        <v>0.68</v>
      </c>
      <c r="Y103">
        <v>28.6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0.68</v>
      </c>
      <c r="AH103">
        <v>2</v>
      </c>
      <c r="AI103">
        <v>67929211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ROW(Source!A133)</f>
        <v>133</v>
      </c>
      <c r="B104">
        <v>67929225</v>
      </c>
      <c r="C104">
        <v>67929202</v>
      </c>
      <c r="D104">
        <v>56921203</v>
      </c>
      <c r="E104">
        <v>1</v>
      </c>
      <c r="F104">
        <v>1</v>
      </c>
      <c r="G104">
        <v>1</v>
      </c>
      <c r="H104">
        <v>3</v>
      </c>
      <c r="I104" t="s">
        <v>458</v>
      </c>
      <c r="J104" t="s">
        <v>459</v>
      </c>
      <c r="K104" t="s">
        <v>460</v>
      </c>
      <c r="L104">
        <v>1358</v>
      </c>
      <c r="N104">
        <v>1010</v>
      </c>
      <c r="O104" t="s">
        <v>191</v>
      </c>
      <c r="P104" t="s">
        <v>191</v>
      </c>
      <c r="Q104">
        <v>10</v>
      </c>
      <c r="X104">
        <v>0.8</v>
      </c>
      <c r="Y104">
        <v>39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0.8</v>
      </c>
      <c r="AH104">
        <v>2</v>
      </c>
      <c r="AI104">
        <v>67929212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ROW(Source!A133)</f>
        <v>133</v>
      </c>
      <c r="B105">
        <v>67929226</v>
      </c>
      <c r="C105">
        <v>67929202</v>
      </c>
      <c r="D105">
        <v>56921334</v>
      </c>
      <c r="E105">
        <v>1</v>
      </c>
      <c r="F105">
        <v>1</v>
      </c>
      <c r="G105">
        <v>1</v>
      </c>
      <c r="H105">
        <v>3</v>
      </c>
      <c r="I105" t="s">
        <v>500</v>
      </c>
      <c r="J105" t="s">
        <v>501</v>
      </c>
      <c r="K105" t="s">
        <v>502</v>
      </c>
      <c r="L105">
        <v>1358</v>
      </c>
      <c r="N105">
        <v>1010</v>
      </c>
      <c r="O105" t="s">
        <v>191</v>
      </c>
      <c r="P105" t="s">
        <v>191</v>
      </c>
      <c r="Q105">
        <v>10</v>
      </c>
      <c r="X105">
        <v>1.02</v>
      </c>
      <c r="Y105">
        <v>19.899999999999999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1.02</v>
      </c>
      <c r="AH105">
        <v>2</v>
      </c>
      <c r="AI105">
        <v>67929213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ROW(Source!A133)</f>
        <v>133</v>
      </c>
      <c r="B106">
        <v>67929227</v>
      </c>
      <c r="C106">
        <v>67929202</v>
      </c>
      <c r="D106">
        <v>56929821</v>
      </c>
      <c r="E106">
        <v>1</v>
      </c>
      <c r="F106">
        <v>1</v>
      </c>
      <c r="G106">
        <v>1</v>
      </c>
      <c r="H106">
        <v>3</v>
      </c>
      <c r="I106" t="s">
        <v>503</v>
      </c>
      <c r="J106" t="s">
        <v>504</v>
      </c>
      <c r="K106" t="s">
        <v>505</v>
      </c>
      <c r="L106">
        <v>1355</v>
      </c>
      <c r="N106">
        <v>1010</v>
      </c>
      <c r="O106" t="s">
        <v>451</v>
      </c>
      <c r="P106" t="s">
        <v>451</v>
      </c>
      <c r="Q106">
        <v>100</v>
      </c>
      <c r="X106">
        <v>0.65</v>
      </c>
      <c r="Y106">
        <v>88.5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0.65</v>
      </c>
      <c r="AH106">
        <v>2</v>
      </c>
      <c r="AI106">
        <v>67929214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ROW(Source!A133)</f>
        <v>133</v>
      </c>
      <c r="B107">
        <v>67929228</v>
      </c>
      <c r="C107">
        <v>67929202</v>
      </c>
      <c r="D107">
        <v>56867659</v>
      </c>
      <c r="E107">
        <v>17</v>
      </c>
      <c r="F107">
        <v>1</v>
      </c>
      <c r="G107">
        <v>1</v>
      </c>
      <c r="H107">
        <v>3</v>
      </c>
      <c r="I107" t="s">
        <v>434</v>
      </c>
      <c r="J107" t="s">
        <v>6</v>
      </c>
      <c r="K107" t="s">
        <v>435</v>
      </c>
      <c r="L107">
        <v>1374</v>
      </c>
      <c r="N107">
        <v>1013</v>
      </c>
      <c r="O107" t="s">
        <v>436</v>
      </c>
      <c r="P107" t="s">
        <v>436</v>
      </c>
      <c r="Q107">
        <v>1</v>
      </c>
      <c r="X107">
        <v>4.63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4.63</v>
      </c>
      <c r="AH107">
        <v>2</v>
      </c>
      <c r="AI107">
        <v>67929215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ROW(Source!A136)</f>
        <v>136</v>
      </c>
      <c r="B108">
        <v>67929242</v>
      </c>
      <c r="C108">
        <v>67929231</v>
      </c>
      <c r="D108">
        <v>57134535</v>
      </c>
      <c r="E108">
        <v>1</v>
      </c>
      <c r="F108">
        <v>1</v>
      </c>
      <c r="G108">
        <v>1</v>
      </c>
      <c r="H108">
        <v>1</v>
      </c>
      <c r="I108" t="s">
        <v>495</v>
      </c>
      <c r="J108" t="s">
        <v>6</v>
      </c>
      <c r="K108" t="s">
        <v>496</v>
      </c>
      <c r="L108">
        <v>1191</v>
      </c>
      <c r="N108">
        <v>1013</v>
      </c>
      <c r="O108" t="s">
        <v>407</v>
      </c>
      <c r="P108" t="s">
        <v>407</v>
      </c>
      <c r="Q108">
        <v>1</v>
      </c>
      <c r="X108">
        <v>5.39</v>
      </c>
      <c r="Y108">
        <v>0</v>
      </c>
      <c r="Z108">
        <v>0</v>
      </c>
      <c r="AA108">
        <v>0</v>
      </c>
      <c r="AB108">
        <v>9.4</v>
      </c>
      <c r="AC108">
        <v>0</v>
      </c>
      <c r="AD108">
        <v>1</v>
      </c>
      <c r="AE108">
        <v>1</v>
      </c>
      <c r="AF108" t="s">
        <v>6</v>
      </c>
      <c r="AG108">
        <v>5.39</v>
      </c>
      <c r="AH108">
        <v>2</v>
      </c>
      <c r="AI108">
        <v>67929232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ROW(Source!A136)</f>
        <v>136</v>
      </c>
      <c r="B109">
        <v>67929243</v>
      </c>
      <c r="C109">
        <v>67929231</v>
      </c>
      <c r="D109">
        <v>57134533</v>
      </c>
      <c r="E109">
        <v>1</v>
      </c>
      <c r="F109">
        <v>1</v>
      </c>
      <c r="G109">
        <v>1</v>
      </c>
      <c r="H109">
        <v>1</v>
      </c>
      <c r="I109" t="s">
        <v>408</v>
      </c>
      <c r="J109" t="s">
        <v>6</v>
      </c>
      <c r="K109" t="s">
        <v>409</v>
      </c>
      <c r="L109">
        <v>1191</v>
      </c>
      <c r="N109">
        <v>1013</v>
      </c>
      <c r="O109" t="s">
        <v>407</v>
      </c>
      <c r="P109" t="s">
        <v>407</v>
      </c>
      <c r="Q109">
        <v>1</v>
      </c>
      <c r="X109">
        <v>0.04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0.04</v>
      </c>
      <c r="AH109">
        <v>2</v>
      </c>
      <c r="AI109">
        <v>67929233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ROW(Source!A136)</f>
        <v>136</v>
      </c>
      <c r="B110">
        <v>67929244</v>
      </c>
      <c r="C110">
        <v>67929231</v>
      </c>
      <c r="D110">
        <v>56951691</v>
      </c>
      <c r="E110">
        <v>1</v>
      </c>
      <c r="F110">
        <v>1</v>
      </c>
      <c r="G110">
        <v>1</v>
      </c>
      <c r="H110">
        <v>2</v>
      </c>
      <c r="I110" t="s">
        <v>410</v>
      </c>
      <c r="J110" t="s">
        <v>411</v>
      </c>
      <c r="K110" t="s">
        <v>412</v>
      </c>
      <c r="L110">
        <v>1368</v>
      </c>
      <c r="N110">
        <v>1011</v>
      </c>
      <c r="O110" t="s">
        <v>413</v>
      </c>
      <c r="P110" t="s">
        <v>413</v>
      </c>
      <c r="Q110">
        <v>1</v>
      </c>
      <c r="X110">
        <v>0.02</v>
      </c>
      <c r="Y110">
        <v>0</v>
      </c>
      <c r="Z110">
        <v>111.99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0.02</v>
      </c>
      <c r="AH110">
        <v>2</v>
      </c>
      <c r="AI110">
        <v>67929234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ROW(Source!A136)</f>
        <v>136</v>
      </c>
      <c r="B111">
        <v>67929245</v>
      </c>
      <c r="C111">
        <v>67929231</v>
      </c>
      <c r="D111">
        <v>56953077</v>
      </c>
      <c r="E111">
        <v>1</v>
      </c>
      <c r="F111">
        <v>1</v>
      </c>
      <c r="G111">
        <v>1</v>
      </c>
      <c r="H111">
        <v>2</v>
      </c>
      <c r="I111" t="s">
        <v>414</v>
      </c>
      <c r="J111" t="s">
        <v>415</v>
      </c>
      <c r="K111" t="s">
        <v>416</v>
      </c>
      <c r="L111">
        <v>1368</v>
      </c>
      <c r="N111">
        <v>1011</v>
      </c>
      <c r="O111" t="s">
        <v>413</v>
      </c>
      <c r="P111" t="s">
        <v>413</v>
      </c>
      <c r="Q111">
        <v>1</v>
      </c>
      <c r="X111">
        <v>0.02</v>
      </c>
      <c r="Y111">
        <v>0</v>
      </c>
      <c r="Z111">
        <v>65.709999999999994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0.02</v>
      </c>
      <c r="AH111">
        <v>2</v>
      </c>
      <c r="AI111">
        <v>67929235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ROW(Source!A136)</f>
        <v>136</v>
      </c>
      <c r="B112">
        <v>67929246</v>
      </c>
      <c r="C112">
        <v>67929231</v>
      </c>
      <c r="D112">
        <v>56870720</v>
      </c>
      <c r="E112">
        <v>1</v>
      </c>
      <c r="F112">
        <v>1</v>
      </c>
      <c r="G112">
        <v>1</v>
      </c>
      <c r="H112">
        <v>3</v>
      </c>
      <c r="I112" t="s">
        <v>445</v>
      </c>
      <c r="J112" t="s">
        <v>446</v>
      </c>
      <c r="K112" t="s">
        <v>447</v>
      </c>
      <c r="L112">
        <v>1346</v>
      </c>
      <c r="N112">
        <v>1009</v>
      </c>
      <c r="O112" t="s">
        <v>423</v>
      </c>
      <c r="P112" t="s">
        <v>423</v>
      </c>
      <c r="Q112">
        <v>1</v>
      </c>
      <c r="X112">
        <v>0.16</v>
      </c>
      <c r="Y112">
        <v>30.4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0.16</v>
      </c>
      <c r="AH112">
        <v>2</v>
      </c>
      <c r="AI112">
        <v>67929236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ROW(Source!A136)</f>
        <v>136</v>
      </c>
      <c r="B113">
        <v>67929247</v>
      </c>
      <c r="C113">
        <v>67929231</v>
      </c>
      <c r="D113">
        <v>56871027</v>
      </c>
      <c r="E113">
        <v>1</v>
      </c>
      <c r="F113">
        <v>1</v>
      </c>
      <c r="G113">
        <v>1</v>
      </c>
      <c r="H113">
        <v>3</v>
      </c>
      <c r="I113" t="s">
        <v>506</v>
      </c>
      <c r="J113" t="s">
        <v>507</v>
      </c>
      <c r="K113" t="s">
        <v>508</v>
      </c>
      <c r="L113">
        <v>1348</v>
      </c>
      <c r="N113">
        <v>1009</v>
      </c>
      <c r="O113" t="s">
        <v>430</v>
      </c>
      <c r="P113" t="s">
        <v>430</v>
      </c>
      <c r="Q113">
        <v>1000</v>
      </c>
      <c r="X113">
        <v>5.9999999999999995E-4</v>
      </c>
      <c r="Y113">
        <v>1820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5.9999999999999995E-4</v>
      </c>
      <c r="AH113">
        <v>2</v>
      </c>
      <c r="AI113">
        <v>67929237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ROW(Source!A136)</f>
        <v>136</v>
      </c>
      <c r="B114">
        <v>67929248</v>
      </c>
      <c r="C114">
        <v>67929231</v>
      </c>
      <c r="D114">
        <v>56907553</v>
      </c>
      <c r="E114">
        <v>1</v>
      </c>
      <c r="F114">
        <v>1</v>
      </c>
      <c r="G114">
        <v>1</v>
      </c>
      <c r="H114">
        <v>3</v>
      </c>
      <c r="I114" t="s">
        <v>431</v>
      </c>
      <c r="J114" t="s">
        <v>432</v>
      </c>
      <c r="K114" t="s">
        <v>433</v>
      </c>
      <c r="L114">
        <v>1346</v>
      </c>
      <c r="N114">
        <v>1009</v>
      </c>
      <c r="O114" t="s">
        <v>423</v>
      </c>
      <c r="P114" t="s">
        <v>423</v>
      </c>
      <c r="Q114">
        <v>1</v>
      </c>
      <c r="X114">
        <v>0.02</v>
      </c>
      <c r="Y114">
        <v>28.6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0.02</v>
      </c>
      <c r="AH114">
        <v>2</v>
      </c>
      <c r="AI114">
        <v>67929238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ROW(Source!A136)</f>
        <v>136</v>
      </c>
      <c r="B115">
        <v>67929249</v>
      </c>
      <c r="C115">
        <v>67929231</v>
      </c>
      <c r="D115">
        <v>56921268</v>
      </c>
      <c r="E115">
        <v>1</v>
      </c>
      <c r="F115">
        <v>1</v>
      </c>
      <c r="G115">
        <v>1</v>
      </c>
      <c r="H115">
        <v>3</v>
      </c>
      <c r="I115" t="s">
        <v>509</v>
      </c>
      <c r="J115" t="s">
        <v>510</v>
      </c>
      <c r="K115" t="s">
        <v>511</v>
      </c>
      <c r="L115">
        <v>1355</v>
      </c>
      <c r="N115">
        <v>1010</v>
      </c>
      <c r="O115" t="s">
        <v>451</v>
      </c>
      <c r="P115" t="s">
        <v>451</v>
      </c>
      <c r="Q115">
        <v>100</v>
      </c>
      <c r="X115">
        <v>0.05</v>
      </c>
      <c r="Y115">
        <v>110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0.05</v>
      </c>
      <c r="AH115">
        <v>2</v>
      </c>
      <c r="AI115">
        <v>67929239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ROW(Source!A136)</f>
        <v>136</v>
      </c>
      <c r="B116">
        <v>67929250</v>
      </c>
      <c r="C116">
        <v>67929231</v>
      </c>
      <c r="D116">
        <v>56921319</v>
      </c>
      <c r="E116">
        <v>1</v>
      </c>
      <c r="F116">
        <v>1</v>
      </c>
      <c r="G116">
        <v>1</v>
      </c>
      <c r="H116">
        <v>3</v>
      </c>
      <c r="I116" t="s">
        <v>512</v>
      </c>
      <c r="J116" t="s">
        <v>513</v>
      </c>
      <c r="K116" t="s">
        <v>514</v>
      </c>
      <c r="L116">
        <v>1356</v>
      </c>
      <c r="N116">
        <v>1010</v>
      </c>
      <c r="O116" t="s">
        <v>170</v>
      </c>
      <c r="P116" t="s">
        <v>170</v>
      </c>
      <c r="Q116">
        <v>1000</v>
      </c>
      <c r="X116">
        <v>1.2200000000000001E-2</v>
      </c>
      <c r="Y116">
        <v>119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1.2200000000000001E-2</v>
      </c>
      <c r="AH116">
        <v>2</v>
      </c>
      <c r="AI116">
        <v>67929240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ROW(Source!A136)</f>
        <v>136</v>
      </c>
      <c r="B117">
        <v>67929251</v>
      </c>
      <c r="C117">
        <v>67929231</v>
      </c>
      <c r="D117">
        <v>56867659</v>
      </c>
      <c r="E117">
        <v>17</v>
      </c>
      <c r="F117">
        <v>1</v>
      </c>
      <c r="G117">
        <v>1</v>
      </c>
      <c r="H117">
        <v>3</v>
      </c>
      <c r="I117" t="s">
        <v>434</v>
      </c>
      <c r="J117" t="s">
        <v>6</v>
      </c>
      <c r="K117" t="s">
        <v>435</v>
      </c>
      <c r="L117">
        <v>1374</v>
      </c>
      <c r="N117">
        <v>1013</v>
      </c>
      <c r="O117" t="s">
        <v>436</v>
      </c>
      <c r="P117" t="s">
        <v>436</v>
      </c>
      <c r="Q117">
        <v>1</v>
      </c>
      <c r="X117">
        <v>1.01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1.01</v>
      </c>
      <c r="AH117">
        <v>2</v>
      </c>
      <c r="AI117">
        <v>67929241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ROW(Source!A139)</f>
        <v>139</v>
      </c>
      <c r="B118">
        <v>67929265</v>
      </c>
      <c r="C118">
        <v>67929254</v>
      </c>
      <c r="D118">
        <v>57134535</v>
      </c>
      <c r="E118">
        <v>1</v>
      </c>
      <c r="F118">
        <v>1</v>
      </c>
      <c r="G118">
        <v>1</v>
      </c>
      <c r="H118">
        <v>1</v>
      </c>
      <c r="I118" t="s">
        <v>495</v>
      </c>
      <c r="J118" t="s">
        <v>6</v>
      </c>
      <c r="K118" t="s">
        <v>496</v>
      </c>
      <c r="L118">
        <v>1191</v>
      </c>
      <c r="N118">
        <v>1013</v>
      </c>
      <c r="O118" t="s">
        <v>407</v>
      </c>
      <c r="P118" t="s">
        <v>407</v>
      </c>
      <c r="Q118">
        <v>1</v>
      </c>
      <c r="X118">
        <v>6.29</v>
      </c>
      <c r="Y118">
        <v>0</v>
      </c>
      <c r="Z118">
        <v>0</v>
      </c>
      <c r="AA118">
        <v>0</v>
      </c>
      <c r="AB118">
        <v>9.4</v>
      </c>
      <c r="AC118">
        <v>0</v>
      </c>
      <c r="AD118">
        <v>1</v>
      </c>
      <c r="AE118">
        <v>1</v>
      </c>
      <c r="AF118" t="s">
        <v>6</v>
      </c>
      <c r="AG118">
        <v>6.29</v>
      </c>
      <c r="AH118">
        <v>2</v>
      </c>
      <c r="AI118">
        <v>67929255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ROW(Source!A139)</f>
        <v>139</v>
      </c>
      <c r="B119">
        <v>67929266</v>
      </c>
      <c r="C119">
        <v>67929254</v>
      </c>
      <c r="D119">
        <v>57134533</v>
      </c>
      <c r="E119">
        <v>1</v>
      </c>
      <c r="F119">
        <v>1</v>
      </c>
      <c r="G119">
        <v>1</v>
      </c>
      <c r="H119">
        <v>1</v>
      </c>
      <c r="I119" t="s">
        <v>408</v>
      </c>
      <c r="J119" t="s">
        <v>6</v>
      </c>
      <c r="K119" t="s">
        <v>409</v>
      </c>
      <c r="L119">
        <v>1191</v>
      </c>
      <c r="N119">
        <v>1013</v>
      </c>
      <c r="O119" t="s">
        <v>407</v>
      </c>
      <c r="P119" t="s">
        <v>407</v>
      </c>
      <c r="Q119">
        <v>1</v>
      </c>
      <c r="X119">
        <v>0.06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6</v>
      </c>
      <c r="AG119">
        <v>0.06</v>
      </c>
      <c r="AH119">
        <v>2</v>
      </c>
      <c r="AI119">
        <v>67929256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ROW(Source!A139)</f>
        <v>139</v>
      </c>
      <c r="B120">
        <v>67929267</v>
      </c>
      <c r="C120">
        <v>67929254</v>
      </c>
      <c r="D120">
        <v>56951691</v>
      </c>
      <c r="E120">
        <v>1</v>
      </c>
      <c r="F120">
        <v>1</v>
      </c>
      <c r="G120">
        <v>1</v>
      </c>
      <c r="H120">
        <v>2</v>
      </c>
      <c r="I120" t="s">
        <v>410</v>
      </c>
      <c r="J120" t="s">
        <v>411</v>
      </c>
      <c r="K120" t="s">
        <v>412</v>
      </c>
      <c r="L120">
        <v>1368</v>
      </c>
      <c r="N120">
        <v>1011</v>
      </c>
      <c r="O120" t="s">
        <v>413</v>
      </c>
      <c r="P120" t="s">
        <v>413</v>
      </c>
      <c r="Q120">
        <v>1</v>
      </c>
      <c r="X120">
        <v>0.03</v>
      </c>
      <c r="Y120">
        <v>0</v>
      </c>
      <c r="Z120">
        <v>111.99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0.03</v>
      </c>
      <c r="AH120">
        <v>2</v>
      </c>
      <c r="AI120">
        <v>67929257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ROW(Source!A139)</f>
        <v>139</v>
      </c>
      <c r="B121">
        <v>67929268</v>
      </c>
      <c r="C121">
        <v>67929254</v>
      </c>
      <c r="D121">
        <v>56953077</v>
      </c>
      <c r="E121">
        <v>1</v>
      </c>
      <c r="F121">
        <v>1</v>
      </c>
      <c r="G121">
        <v>1</v>
      </c>
      <c r="H121">
        <v>2</v>
      </c>
      <c r="I121" t="s">
        <v>414</v>
      </c>
      <c r="J121" t="s">
        <v>415</v>
      </c>
      <c r="K121" t="s">
        <v>416</v>
      </c>
      <c r="L121">
        <v>1368</v>
      </c>
      <c r="N121">
        <v>1011</v>
      </c>
      <c r="O121" t="s">
        <v>413</v>
      </c>
      <c r="P121" t="s">
        <v>413</v>
      </c>
      <c r="Q121">
        <v>1</v>
      </c>
      <c r="X121">
        <v>0.03</v>
      </c>
      <c r="Y121">
        <v>0</v>
      </c>
      <c r="Z121">
        <v>65.709999999999994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0.03</v>
      </c>
      <c r="AH121">
        <v>2</v>
      </c>
      <c r="AI121">
        <v>67929258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ROW(Source!A139)</f>
        <v>139</v>
      </c>
      <c r="B122">
        <v>67929269</v>
      </c>
      <c r="C122">
        <v>67929254</v>
      </c>
      <c r="D122">
        <v>56870720</v>
      </c>
      <c r="E122">
        <v>1</v>
      </c>
      <c r="F122">
        <v>1</v>
      </c>
      <c r="G122">
        <v>1</v>
      </c>
      <c r="H122">
        <v>3</v>
      </c>
      <c r="I122" t="s">
        <v>445</v>
      </c>
      <c r="J122" t="s">
        <v>446</v>
      </c>
      <c r="K122" t="s">
        <v>447</v>
      </c>
      <c r="L122">
        <v>1346</v>
      </c>
      <c r="N122">
        <v>1009</v>
      </c>
      <c r="O122" t="s">
        <v>423</v>
      </c>
      <c r="P122" t="s">
        <v>423</v>
      </c>
      <c r="Q122">
        <v>1</v>
      </c>
      <c r="X122">
        <v>0.32</v>
      </c>
      <c r="Y122">
        <v>30.4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0.32</v>
      </c>
      <c r="AH122">
        <v>2</v>
      </c>
      <c r="AI122">
        <v>67929259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ROW(Source!A139)</f>
        <v>139</v>
      </c>
      <c r="B123">
        <v>67929270</v>
      </c>
      <c r="C123">
        <v>67929254</v>
      </c>
      <c r="D123">
        <v>56871027</v>
      </c>
      <c r="E123">
        <v>1</v>
      </c>
      <c r="F123">
        <v>1</v>
      </c>
      <c r="G123">
        <v>1</v>
      </c>
      <c r="H123">
        <v>3</v>
      </c>
      <c r="I123" t="s">
        <v>506</v>
      </c>
      <c r="J123" t="s">
        <v>507</v>
      </c>
      <c r="K123" t="s">
        <v>508</v>
      </c>
      <c r="L123">
        <v>1348</v>
      </c>
      <c r="N123">
        <v>1009</v>
      </c>
      <c r="O123" t="s">
        <v>430</v>
      </c>
      <c r="P123" t="s">
        <v>430</v>
      </c>
      <c r="Q123">
        <v>1000</v>
      </c>
      <c r="X123">
        <v>1.0499999999999999E-3</v>
      </c>
      <c r="Y123">
        <v>1820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1.0499999999999999E-3</v>
      </c>
      <c r="AH123">
        <v>2</v>
      </c>
      <c r="AI123">
        <v>67929260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ROW(Source!A139)</f>
        <v>139</v>
      </c>
      <c r="B124">
        <v>67929271</v>
      </c>
      <c r="C124">
        <v>67929254</v>
      </c>
      <c r="D124">
        <v>56907553</v>
      </c>
      <c r="E124">
        <v>1</v>
      </c>
      <c r="F124">
        <v>1</v>
      </c>
      <c r="G124">
        <v>1</v>
      </c>
      <c r="H124">
        <v>3</v>
      </c>
      <c r="I124" t="s">
        <v>431</v>
      </c>
      <c r="J124" t="s">
        <v>432</v>
      </c>
      <c r="K124" t="s">
        <v>433</v>
      </c>
      <c r="L124">
        <v>1346</v>
      </c>
      <c r="N124">
        <v>1009</v>
      </c>
      <c r="O124" t="s">
        <v>423</v>
      </c>
      <c r="P124" t="s">
        <v>423</v>
      </c>
      <c r="Q124">
        <v>1</v>
      </c>
      <c r="X124">
        <v>0.02</v>
      </c>
      <c r="Y124">
        <v>28.6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0.02</v>
      </c>
      <c r="AH124">
        <v>2</v>
      </c>
      <c r="AI124">
        <v>67929261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ROW(Source!A139)</f>
        <v>139</v>
      </c>
      <c r="B125">
        <v>67929272</v>
      </c>
      <c r="C125">
        <v>67929254</v>
      </c>
      <c r="D125">
        <v>56921270</v>
      </c>
      <c r="E125">
        <v>1</v>
      </c>
      <c r="F125">
        <v>1</v>
      </c>
      <c r="G125">
        <v>1</v>
      </c>
      <c r="H125">
        <v>3</v>
      </c>
      <c r="I125" t="s">
        <v>515</v>
      </c>
      <c r="J125" t="s">
        <v>516</v>
      </c>
      <c r="K125" t="s">
        <v>517</v>
      </c>
      <c r="L125">
        <v>1355</v>
      </c>
      <c r="N125">
        <v>1010</v>
      </c>
      <c r="O125" t="s">
        <v>451</v>
      </c>
      <c r="P125" t="s">
        <v>451</v>
      </c>
      <c r="Q125">
        <v>100</v>
      </c>
      <c r="X125">
        <v>0.05</v>
      </c>
      <c r="Y125">
        <v>143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0.05</v>
      </c>
      <c r="AH125">
        <v>2</v>
      </c>
      <c r="AI125">
        <v>67929262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ROW(Source!A139)</f>
        <v>139</v>
      </c>
      <c r="B126">
        <v>67929273</v>
      </c>
      <c r="C126">
        <v>67929254</v>
      </c>
      <c r="D126">
        <v>56921320</v>
      </c>
      <c r="E126">
        <v>1</v>
      </c>
      <c r="F126">
        <v>1</v>
      </c>
      <c r="G126">
        <v>1</v>
      </c>
      <c r="H126">
        <v>3</v>
      </c>
      <c r="I126" t="s">
        <v>518</v>
      </c>
      <c r="J126" t="s">
        <v>519</v>
      </c>
      <c r="K126" t="s">
        <v>520</v>
      </c>
      <c r="L126">
        <v>1356</v>
      </c>
      <c r="N126">
        <v>1010</v>
      </c>
      <c r="O126" t="s">
        <v>170</v>
      </c>
      <c r="P126" t="s">
        <v>170</v>
      </c>
      <c r="Q126">
        <v>1000</v>
      </c>
      <c r="X126">
        <v>1.2200000000000001E-2</v>
      </c>
      <c r="Y126">
        <v>176.21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1.2200000000000001E-2</v>
      </c>
      <c r="AH126">
        <v>2</v>
      </c>
      <c r="AI126">
        <v>67929263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ROW(Source!A139)</f>
        <v>139</v>
      </c>
      <c r="B127">
        <v>67929274</v>
      </c>
      <c r="C127">
        <v>67929254</v>
      </c>
      <c r="D127">
        <v>56867659</v>
      </c>
      <c r="E127">
        <v>17</v>
      </c>
      <c r="F127">
        <v>1</v>
      </c>
      <c r="G127">
        <v>1</v>
      </c>
      <c r="H127">
        <v>3</v>
      </c>
      <c r="I127" t="s">
        <v>434</v>
      </c>
      <c r="J127" t="s">
        <v>6</v>
      </c>
      <c r="K127" t="s">
        <v>435</v>
      </c>
      <c r="L127">
        <v>1374</v>
      </c>
      <c r="N127">
        <v>1013</v>
      </c>
      <c r="O127" t="s">
        <v>436</v>
      </c>
      <c r="P127" t="s">
        <v>436</v>
      </c>
      <c r="Q127">
        <v>1</v>
      </c>
      <c r="X127">
        <v>1.18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1.18</v>
      </c>
      <c r="AH127">
        <v>2</v>
      </c>
      <c r="AI127">
        <v>67929264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ROW(Source!A177)</f>
        <v>177</v>
      </c>
      <c r="B128">
        <v>67929280</v>
      </c>
      <c r="C128">
        <v>67929278</v>
      </c>
      <c r="D128">
        <v>57134655</v>
      </c>
      <c r="E128">
        <v>1</v>
      </c>
      <c r="F128">
        <v>1</v>
      </c>
      <c r="G128">
        <v>1</v>
      </c>
      <c r="H128">
        <v>1</v>
      </c>
      <c r="I128" t="s">
        <v>521</v>
      </c>
      <c r="J128" t="s">
        <v>6</v>
      </c>
      <c r="K128" t="s">
        <v>522</v>
      </c>
      <c r="L128">
        <v>1191</v>
      </c>
      <c r="N128">
        <v>1013</v>
      </c>
      <c r="O128" t="s">
        <v>407</v>
      </c>
      <c r="P128" t="s">
        <v>407</v>
      </c>
      <c r="Q128">
        <v>1</v>
      </c>
      <c r="X128">
        <v>154</v>
      </c>
      <c r="Y128">
        <v>0</v>
      </c>
      <c r="Z128">
        <v>0</v>
      </c>
      <c r="AA128">
        <v>0</v>
      </c>
      <c r="AB128">
        <v>7.8</v>
      </c>
      <c r="AC128">
        <v>0</v>
      </c>
      <c r="AD128">
        <v>1</v>
      </c>
      <c r="AE128">
        <v>1</v>
      </c>
      <c r="AF128" t="s">
        <v>267</v>
      </c>
      <c r="AG128">
        <v>203.66499999999996</v>
      </c>
      <c r="AH128">
        <v>2</v>
      </c>
      <c r="AI128">
        <v>67929279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ROW(Source!A178)</f>
        <v>178</v>
      </c>
      <c r="B129">
        <v>67929283</v>
      </c>
      <c r="C129">
        <v>67929281</v>
      </c>
      <c r="D129">
        <v>57141160</v>
      </c>
      <c r="E129">
        <v>1</v>
      </c>
      <c r="F129">
        <v>1</v>
      </c>
      <c r="G129">
        <v>1</v>
      </c>
      <c r="H129">
        <v>1</v>
      </c>
      <c r="I129" t="s">
        <v>523</v>
      </c>
      <c r="J129" t="s">
        <v>6</v>
      </c>
      <c r="K129" t="s">
        <v>524</v>
      </c>
      <c r="L129">
        <v>1191</v>
      </c>
      <c r="N129">
        <v>1013</v>
      </c>
      <c r="O129" t="s">
        <v>407</v>
      </c>
      <c r="P129" t="s">
        <v>407</v>
      </c>
      <c r="Q129">
        <v>1</v>
      </c>
      <c r="X129">
        <v>97.2</v>
      </c>
      <c r="Y129">
        <v>0</v>
      </c>
      <c r="Z129">
        <v>0</v>
      </c>
      <c r="AA129">
        <v>0</v>
      </c>
      <c r="AB129">
        <v>7.5</v>
      </c>
      <c r="AC129">
        <v>0</v>
      </c>
      <c r="AD129">
        <v>1</v>
      </c>
      <c r="AE129">
        <v>1</v>
      </c>
      <c r="AF129" t="s">
        <v>267</v>
      </c>
      <c r="AG129">
        <v>128.547</v>
      </c>
      <c r="AH129">
        <v>2</v>
      </c>
      <c r="AI129">
        <v>67929282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ROW(Source!A179)</f>
        <v>179</v>
      </c>
      <c r="B130">
        <v>67929294</v>
      </c>
      <c r="C130">
        <v>67929284</v>
      </c>
      <c r="D130">
        <v>57134535</v>
      </c>
      <c r="E130">
        <v>1</v>
      </c>
      <c r="F130">
        <v>1</v>
      </c>
      <c r="G130">
        <v>1</v>
      </c>
      <c r="H130">
        <v>1</v>
      </c>
      <c r="I130" t="s">
        <v>495</v>
      </c>
      <c r="J130" t="s">
        <v>6</v>
      </c>
      <c r="K130" t="s">
        <v>496</v>
      </c>
      <c r="L130">
        <v>1191</v>
      </c>
      <c r="N130">
        <v>1013</v>
      </c>
      <c r="O130" t="s">
        <v>407</v>
      </c>
      <c r="P130" t="s">
        <v>407</v>
      </c>
      <c r="Q130">
        <v>1</v>
      </c>
      <c r="X130">
        <v>21.3</v>
      </c>
      <c r="Y130">
        <v>0</v>
      </c>
      <c r="Z130">
        <v>0</v>
      </c>
      <c r="AA130">
        <v>0</v>
      </c>
      <c r="AB130">
        <v>9.4</v>
      </c>
      <c r="AC130">
        <v>0</v>
      </c>
      <c r="AD130">
        <v>1</v>
      </c>
      <c r="AE130">
        <v>1</v>
      </c>
      <c r="AF130" t="s">
        <v>282</v>
      </c>
      <c r="AG130">
        <v>24.494999999999997</v>
      </c>
      <c r="AH130">
        <v>2</v>
      </c>
      <c r="AI130">
        <v>67929285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ROW(Source!A179)</f>
        <v>179</v>
      </c>
      <c r="B131">
        <v>67929295</v>
      </c>
      <c r="C131">
        <v>67929284</v>
      </c>
      <c r="D131">
        <v>57134533</v>
      </c>
      <c r="E131">
        <v>1</v>
      </c>
      <c r="F131">
        <v>1</v>
      </c>
      <c r="G131">
        <v>1</v>
      </c>
      <c r="H131">
        <v>1</v>
      </c>
      <c r="I131" t="s">
        <v>408</v>
      </c>
      <c r="J131" t="s">
        <v>6</v>
      </c>
      <c r="K131" t="s">
        <v>409</v>
      </c>
      <c r="L131">
        <v>1191</v>
      </c>
      <c r="N131">
        <v>1013</v>
      </c>
      <c r="O131" t="s">
        <v>407</v>
      </c>
      <c r="P131" t="s">
        <v>407</v>
      </c>
      <c r="Q131">
        <v>1</v>
      </c>
      <c r="X131">
        <v>0.5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282</v>
      </c>
      <c r="AG131">
        <v>0.57499999999999996</v>
      </c>
      <c r="AH131">
        <v>2</v>
      </c>
      <c r="AI131">
        <v>67929286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ROW(Source!A179)</f>
        <v>179</v>
      </c>
      <c r="B132">
        <v>67929296</v>
      </c>
      <c r="C132">
        <v>67929284</v>
      </c>
      <c r="D132">
        <v>56951691</v>
      </c>
      <c r="E132">
        <v>1</v>
      </c>
      <c r="F132">
        <v>1</v>
      </c>
      <c r="G132">
        <v>1</v>
      </c>
      <c r="H132">
        <v>2</v>
      </c>
      <c r="I132" t="s">
        <v>410</v>
      </c>
      <c r="J132" t="s">
        <v>411</v>
      </c>
      <c r="K132" t="s">
        <v>412</v>
      </c>
      <c r="L132">
        <v>1368</v>
      </c>
      <c r="N132">
        <v>1011</v>
      </c>
      <c r="O132" t="s">
        <v>413</v>
      </c>
      <c r="P132" t="s">
        <v>413</v>
      </c>
      <c r="Q132">
        <v>1</v>
      </c>
      <c r="X132">
        <v>0.25</v>
      </c>
      <c r="Y132">
        <v>0</v>
      </c>
      <c r="Z132">
        <v>111.99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282</v>
      </c>
      <c r="AG132">
        <v>0.28749999999999998</v>
      </c>
      <c r="AH132">
        <v>2</v>
      </c>
      <c r="AI132">
        <v>67929287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ROW(Source!A179)</f>
        <v>179</v>
      </c>
      <c r="B133">
        <v>67929297</v>
      </c>
      <c r="C133">
        <v>67929284</v>
      </c>
      <c r="D133">
        <v>56953077</v>
      </c>
      <c r="E133">
        <v>1</v>
      </c>
      <c r="F133">
        <v>1</v>
      </c>
      <c r="G133">
        <v>1</v>
      </c>
      <c r="H133">
        <v>2</v>
      </c>
      <c r="I133" t="s">
        <v>414</v>
      </c>
      <c r="J133" t="s">
        <v>415</v>
      </c>
      <c r="K133" t="s">
        <v>416</v>
      </c>
      <c r="L133">
        <v>1368</v>
      </c>
      <c r="N133">
        <v>1011</v>
      </c>
      <c r="O133" t="s">
        <v>413</v>
      </c>
      <c r="P133" t="s">
        <v>413</v>
      </c>
      <c r="Q133">
        <v>1</v>
      </c>
      <c r="X133">
        <v>0.25</v>
      </c>
      <c r="Y133">
        <v>0</v>
      </c>
      <c r="Z133">
        <v>65.709999999999994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282</v>
      </c>
      <c r="AG133">
        <v>0.28749999999999998</v>
      </c>
      <c r="AH133">
        <v>2</v>
      </c>
      <c r="AI133">
        <v>67929288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ROW(Source!A179)</f>
        <v>179</v>
      </c>
      <c r="B134">
        <v>67929298</v>
      </c>
      <c r="C134">
        <v>67929284</v>
      </c>
      <c r="D134">
        <v>56953381</v>
      </c>
      <c r="E134">
        <v>1</v>
      </c>
      <c r="F134">
        <v>1</v>
      </c>
      <c r="G134">
        <v>1</v>
      </c>
      <c r="H134">
        <v>2</v>
      </c>
      <c r="I134" t="s">
        <v>417</v>
      </c>
      <c r="J134" t="s">
        <v>418</v>
      </c>
      <c r="K134" t="s">
        <v>419</v>
      </c>
      <c r="L134">
        <v>1368</v>
      </c>
      <c r="N134">
        <v>1011</v>
      </c>
      <c r="O134" t="s">
        <v>413</v>
      </c>
      <c r="P134" t="s">
        <v>413</v>
      </c>
      <c r="Q134">
        <v>1</v>
      </c>
      <c r="X134">
        <v>3.36</v>
      </c>
      <c r="Y134">
        <v>0</v>
      </c>
      <c r="Z134">
        <v>8.1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282</v>
      </c>
      <c r="AG134">
        <v>3.8639999999999994</v>
      </c>
      <c r="AH134">
        <v>2</v>
      </c>
      <c r="AI134">
        <v>67929289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ROW(Source!A179)</f>
        <v>179</v>
      </c>
      <c r="B135">
        <v>67929299</v>
      </c>
      <c r="C135">
        <v>67929284</v>
      </c>
      <c r="D135">
        <v>56871935</v>
      </c>
      <c r="E135">
        <v>1</v>
      </c>
      <c r="F135">
        <v>1</v>
      </c>
      <c r="G135">
        <v>1</v>
      </c>
      <c r="H135">
        <v>3</v>
      </c>
      <c r="I135" t="s">
        <v>420</v>
      </c>
      <c r="J135" t="s">
        <v>421</v>
      </c>
      <c r="K135" t="s">
        <v>422</v>
      </c>
      <c r="L135">
        <v>1346</v>
      </c>
      <c r="N135">
        <v>1009</v>
      </c>
      <c r="O135" t="s">
        <v>423</v>
      </c>
      <c r="P135" t="s">
        <v>423</v>
      </c>
      <c r="Q135">
        <v>1</v>
      </c>
      <c r="X135">
        <v>1.3</v>
      </c>
      <c r="Y135">
        <v>10.57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1.3</v>
      </c>
      <c r="AH135">
        <v>2</v>
      </c>
      <c r="AI135">
        <v>67929290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ROW(Source!A179)</f>
        <v>179</v>
      </c>
      <c r="B136">
        <v>67929300</v>
      </c>
      <c r="C136">
        <v>67929284</v>
      </c>
      <c r="D136">
        <v>56894816</v>
      </c>
      <c r="E136">
        <v>1</v>
      </c>
      <c r="F136">
        <v>1</v>
      </c>
      <c r="G136">
        <v>1</v>
      </c>
      <c r="H136">
        <v>3</v>
      </c>
      <c r="I136" t="s">
        <v>525</v>
      </c>
      <c r="J136" t="s">
        <v>526</v>
      </c>
      <c r="K136" t="s">
        <v>527</v>
      </c>
      <c r="L136">
        <v>1348</v>
      </c>
      <c r="N136">
        <v>1009</v>
      </c>
      <c r="O136" t="s">
        <v>430</v>
      </c>
      <c r="P136" t="s">
        <v>430</v>
      </c>
      <c r="Q136">
        <v>1000</v>
      </c>
      <c r="X136">
        <v>4.0000000000000001E-3</v>
      </c>
      <c r="Y136">
        <v>5763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4.0000000000000001E-3</v>
      </c>
      <c r="AH136">
        <v>2</v>
      </c>
      <c r="AI136">
        <v>67929291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ROW(Source!A179)</f>
        <v>179</v>
      </c>
      <c r="B137">
        <v>67929301</v>
      </c>
      <c r="C137">
        <v>67929284</v>
      </c>
      <c r="D137">
        <v>56907557</v>
      </c>
      <c r="E137">
        <v>1</v>
      </c>
      <c r="F137">
        <v>1</v>
      </c>
      <c r="G137">
        <v>1</v>
      </c>
      <c r="H137">
        <v>3</v>
      </c>
      <c r="I137" t="s">
        <v>528</v>
      </c>
      <c r="J137" t="s">
        <v>529</v>
      </c>
      <c r="K137" t="s">
        <v>530</v>
      </c>
      <c r="L137">
        <v>1346</v>
      </c>
      <c r="N137">
        <v>1009</v>
      </c>
      <c r="O137" t="s">
        <v>423</v>
      </c>
      <c r="P137" t="s">
        <v>423</v>
      </c>
      <c r="Q137">
        <v>1</v>
      </c>
      <c r="X137">
        <v>2.2999999999999998</v>
      </c>
      <c r="Y137">
        <v>238.48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2.2999999999999998</v>
      </c>
      <c r="AH137">
        <v>2</v>
      </c>
      <c r="AI137">
        <v>67929292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ROW(Source!A179)</f>
        <v>179</v>
      </c>
      <c r="B138">
        <v>67929302</v>
      </c>
      <c r="C138">
        <v>67929284</v>
      </c>
      <c r="D138">
        <v>56867659</v>
      </c>
      <c r="E138">
        <v>17</v>
      </c>
      <c r="F138">
        <v>1</v>
      </c>
      <c r="G138">
        <v>1</v>
      </c>
      <c r="H138">
        <v>3</v>
      </c>
      <c r="I138" t="s">
        <v>434</v>
      </c>
      <c r="J138" t="s">
        <v>6</v>
      </c>
      <c r="K138" t="s">
        <v>435</v>
      </c>
      <c r="L138">
        <v>1374</v>
      </c>
      <c r="N138">
        <v>1013</v>
      </c>
      <c r="O138" t="s">
        <v>436</v>
      </c>
      <c r="P138" t="s">
        <v>436</v>
      </c>
      <c r="Q138">
        <v>1</v>
      </c>
      <c r="X138">
        <v>4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4</v>
      </c>
      <c r="AH138">
        <v>2</v>
      </c>
      <c r="AI138">
        <v>67929293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ROW(Source!A181)</f>
        <v>181</v>
      </c>
      <c r="B139">
        <v>67929314</v>
      </c>
      <c r="C139">
        <v>67929304</v>
      </c>
      <c r="D139">
        <v>57134535</v>
      </c>
      <c r="E139">
        <v>1</v>
      </c>
      <c r="F139">
        <v>1</v>
      </c>
      <c r="G139">
        <v>1</v>
      </c>
      <c r="H139">
        <v>1</v>
      </c>
      <c r="I139" t="s">
        <v>495</v>
      </c>
      <c r="J139" t="s">
        <v>6</v>
      </c>
      <c r="K139" t="s">
        <v>496</v>
      </c>
      <c r="L139">
        <v>1191</v>
      </c>
      <c r="N139">
        <v>1013</v>
      </c>
      <c r="O139" t="s">
        <v>407</v>
      </c>
      <c r="P139" t="s">
        <v>407</v>
      </c>
      <c r="Q139">
        <v>1</v>
      </c>
      <c r="X139">
        <v>20.100000000000001</v>
      </c>
      <c r="Y139">
        <v>0</v>
      </c>
      <c r="Z139">
        <v>0</v>
      </c>
      <c r="AA139">
        <v>0</v>
      </c>
      <c r="AB139">
        <v>9.4</v>
      </c>
      <c r="AC139">
        <v>0</v>
      </c>
      <c r="AD139">
        <v>1</v>
      </c>
      <c r="AE139">
        <v>1</v>
      </c>
      <c r="AF139" t="s">
        <v>282</v>
      </c>
      <c r="AG139">
        <v>23.114999999999998</v>
      </c>
      <c r="AH139">
        <v>2</v>
      </c>
      <c r="AI139">
        <v>67929305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ROW(Source!A181)</f>
        <v>181</v>
      </c>
      <c r="B140">
        <v>67929315</v>
      </c>
      <c r="C140">
        <v>67929304</v>
      </c>
      <c r="D140">
        <v>57134533</v>
      </c>
      <c r="E140">
        <v>1</v>
      </c>
      <c r="F140">
        <v>1</v>
      </c>
      <c r="G140">
        <v>1</v>
      </c>
      <c r="H140">
        <v>1</v>
      </c>
      <c r="I140" t="s">
        <v>408</v>
      </c>
      <c r="J140" t="s">
        <v>6</v>
      </c>
      <c r="K140" t="s">
        <v>409</v>
      </c>
      <c r="L140">
        <v>1191</v>
      </c>
      <c r="N140">
        <v>1013</v>
      </c>
      <c r="O140" t="s">
        <v>407</v>
      </c>
      <c r="P140" t="s">
        <v>407</v>
      </c>
      <c r="Q140">
        <v>1</v>
      </c>
      <c r="X140">
        <v>0.22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282</v>
      </c>
      <c r="AG140">
        <v>0.253</v>
      </c>
      <c r="AH140">
        <v>2</v>
      </c>
      <c r="AI140">
        <v>67929306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ROW(Source!A181)</f>
        <v>181</v>
      </c>
      <c r="B141">
        <v>67929316</v>
      </c>
      <c r="C141">
        <v>67929304</v>
      </c>
      <c r="D141">
        <v>56951691</v>
      </c>
      <c r="E141">
        <v>1</v>
      </c>
      <c r="F141">
        <v>1</v>
      </c>
      <c r="G141">
        <v>1</v>
      </c>
      <c r="H141">
        <v>2</v>
      </c>
      <c r="I141" t="s">
        <v>410</v>
      </c>
      <c r="J141" t="s">
        <v>411</v>
      </c>
      <c r="K141" t="s">
        <v>412</v>
      </c>
      <c r="L141">
        <v>1368</v>
      </c>
      <c r="N141">
        <v>1011</v>
      </c>
      <c r="O141" t="s">
        <v>413</v>
      </c>
      <c r="P141" t="s">
        <v>413</v>
      </c>
      <c r="Q141">
        <v>1</v>
      </c>
      <c r="X141">
        <v>0.11</v>
      </c>
      <c r="Y141">
        <v>0</v>
      </c>
      <c r="Z141">
        <v>111.99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282</v>
      </c>
      <c r="AG141">
        <v>0.1265</v>
      </c>
      <c r="AH141">
        <v>2</v>
      </c>
      <c r="AI141">
        <v>67929307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ROW(Source!A181)</f>
        <v>181</v>
      </c>
      <c r="B142">
        <v>67929317</v>
      </c>
      <c r="C142">
        <v>67929304</v>
      </c>
      <c r="D142">
        <v>56953077</v>
      </c>
      <c r="E142">
        <v>1</v>
      </c>
      <c r="F142">
        <v>1</v>
      </c>
      <c r="G142">
        <v>1</v>
      </c>
      <c r="H142">
        <v>2</v>
      </c>
      <c r="I142" t="s">
        <v>414</v>
      </c>
      <c r="J142" t="s">
        <v>415</v>
      </c>
      <c r="K142" t="s">
        <v>416</v>
      </c>
      <c r="L142">
        <v>1368</v>
      </c>
      <c r="N142">
        <v>1011</v>
      </c>
      <c r="O142" t="s">
        <v>413</v>
      </c>
      <c r="P142" t="s">
        <v>413</v>
      </c>
      <c r="Q142">
        <v>1</v>
      </c>
      <c r="X142">
        <v>0.11</v>
      </c>
      <c r="Y142">
        <v>0</v>
      </c>
      <c r="Z142">
        <v>65.709999999999994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282</v>
      </c>
      <c r="AG142">
        <v>0.1265</v>
      </c>
      <c r="AH142">
        <v>2</v>
      </c>
      <c r="AI142">
        <v>67929308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ROW(Source!A181)</f>
        <v>181</v>
      </c>
      <c r="B143">
        <v>67929318</v>
      </c>
      <c r="C143">
        <v>67929304</v>
      </c>
      <c r="D143">
        <v>56953381</v>
      </c>
      <c r="E143">
        <v>1</v>
      </c>
      <c r="F143">
        <v>1</v>
      </c>
      <c r="G143">
        <v>1</v>
      </c>
      <c r="H143">
        <v>2</v>
      </c>
      <c r="I143" t="s">
        <v>417</v>
      </c>
      <c r="J143" t="s">
        <v>418</v>
      </c>
      <c r="K143" t="s">
        <v>419</v>
      </c>
      <c r="L143">
        <v>1368</v>
      </c>
      <c r="N143">
        <v>1011</v>
      </c>
      <c r="O143" t="s">
        <v>413</v>
      </c>
      <c r="P143" t="s">
        <v>413</v>
      </c>
      <c r="Q143">
        <v>1</v>
      </c>
      <c r="X143">
        <v>3.36</v>
      </c>
      <c r="Y143">
        <v>0</v>
      </c>
      <c r="Z143">
        <v>8.1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282</v>
      </c>
      <c r="AG143">
        <v>3.8639999999999994</v>
      </c>
      <c r="AH143">
        <v>2</v>
      </c>
      <c r="AI143">
        <v>67929309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ROW(Source!A181)</f>
        <v>181</v>
      </c>
      <c r="B144">
        <v>67929319</v>
      </c>
      <c r="C144">
        <v>67929304</v>
      </c>
      <c r="D144">
        <v>56871935</v>
      </c>
      <c r="E144">
        <v>1</v>
      </c>
      <c r="F144">
        <v>1</v>
      </c>
      <c r="G144">
        <v>1</v>
      </c>
      <c r="H144">
        <v>3</v>
      </c>
      <c r="I144" t="s">
        <v>420</v>
      </c>
      <c r="J144" t="s">
        <v>421</v>
      </c>
      <c r="K144" t="s">
        <v>422</v>
      </c>
      <c r="L144">
        <v>1346</v>
      </c>
      <c r="N144">
        <v>1009</v>
      </c>
      <c r="O144" t="s">
        <v>423</v>
      </c>
      <c r="P144" t="s">
        <v>423</v>
      </c>
      <c r="Q144">
        <v>1</v>
      </c>
      <c r="X144">
        <v>0.9</v>
      </c>
      <c r="Y144">
        <v>10.57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0.9</v>
      </c>
      <c r="AH144">
        <v>2</v>
      </c>
      <c r="AI144">
        <v>67929310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ROW(Source!A181)</f>
        <v>181</v>
      </c>
      <c r="B145">
        <v>67929320</v>
      </c>
      <c r="C145">
        <v>67929304</v>
      </c>
      <c r="D145">
        <v>56894816</v>
      </c>
      <c r="E145">
        <v>1</v>
      </c>
      <c r="F145">
        <v>1</v>
      </c>
      <c r="G145">
        <v>1</v>
      </c>
      <c r="H145">
        <v>3</v>
      </c>
      <c r="I145" t="s">
        <v>525</v>
      </c>
      <c r="J145" t="s">
        <v>526</v>
      </c>
      <c r="K145" t="s">
        <v>527</v>
      </c>
      <c r="L145">
        <v>1348</v>
      </c>
      <c r="N145">
        <v>1009</v>
      </c>
      <c r="O145" t="s">
        <v>430</v>
      </c>
      <c r="P145" t="s">
        <v>430</v>
      </c>
      <c r="Q145">
        <v>1000</v>
      </c>
      <c r="X145">
        <v>0.04</v>
      </c>
      <c r="Y145">
        <v>5763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0.04</v>
      </c>
      <c r="AH145">
        <v>2</v>
      </c>
      <c r="AI145">
        <v>67929311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ROW(Source!A181)</f>
        <v>181</v>
      </c>
      <c r="B146">
        <v>67929321</v>
      </c>
      <c r="C146">
        <v>67929304</v>
      </c>
      <c r="D146">
        <v>56907557</v>
      </c>
      <c r="E146">
        <v>1</v>
      </c>
      <c r="F146">
        <v>1</v>
      </c>
      <c r="G146">
        <v>1</v>
      </c>
      <c r="H146">
        <v>3</v>
      </c>
      <c r="I146" t="s">
        <v>528</v>
      </c>
      <c r="J146" t="s">
        <v>529</v>
      </c>
      <c r="K146" t="s">
        <v>530</v>
      </c>
      <c r="L146">
        <v>1346</v>
      </c>
      <c r="N146">
        <v>1009</v>
      </c>
      <c r="O146" t="s">
        <v>423</v>
      </c>
      <c r="P146" t="s">
        <v>423</v>
      </c>
      <c r="Q146">
        <v>1</v>
      </c>
      <c r="X146">
        <v>2</v>
      </c>
      <c r="Y146">
        <v>238.48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2</v>
      </c>
      <c r="AH146">
        <v>2</v>
      </c>
      <c r="AI146">
        <v>67929312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ROW(Source!A181)</f>
        <v>181</v>
      </c>
      <c r="B147">
        <v>67929322</v>
      </c>
      <c r="C147">
        <v>67929304</v>
      </c>
      <c r="D147">
        <v>56867659</v>
      </c>
      <c r="E147">
        <v>17</v>
      </c>
      <c r="F147">
        <v>1</v>
      </c>
      <c r="G147">
        <v>1</v>
      </c>
      <c r="H147">
        <v>3</v>
      </c>
      <c r="I147" t="s">
        <v>434</v>
      </c>
      <c r="J147" t="s">
        <v>6</v>
      </c>
      <c r="K147" t="s">
        <v>435</v>
      </c>
      <c r="L147">
        <v>1374</v>
      </c>
      <c r="N147">
        <v>1013</v>
      </c>
      <c r="O147" t="s">
        <v>436</v>
      </c>
      <c r="P147" t="s">
        <v>436</v>
      </c>
      <c r="Q147">
        <v>1</v>
      </c>
      <c r="X147">
        <v>3.78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3.78</v>
      </c>
      <c r="AH147">
        <v>2</v>
      </c>
      <c r="AI147">
        <v>67929313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ROW(Source!A183)</f>
        <v>183</v>
      </c>
      <c r="B148">
        <v>67929333</v>
      </c>
      <c r="C148">
        <v>67929324</v>
      </c>
      <c r="D148">
        <v>57140694</v>
      </c>
      <c r="E148">
        <v>1</v>
      </c>
      <c r="F148">
        <v>1</v>
      </c>
      <c r="G148">
        <v>1</v>
      </c>
      <c r="H148">
        <v>1</v>
      </c>
      <c r="I148" t="s">
        <v>531</v>
      </c>
      <c r="J148" t="s">
        <v>6</v>
      </c>
      <c r="K148" t="s">
        <v>532</v>
      </c>
      <c r="L148">
        <v>1191</v>
      </c>
      <c r="N148">
        <v>1013</v>
      </c>
      <c r="O148" t="s">
        <v>407</v>
      </c>
      <c r="P148" t="s">
        <v>407</v>
      </c>
      <c r="Q148">
        <v>1</v>
      </c>
      <c r="X148">
        <v>6.53</v>
      </c>
      <c r="Y148">
        <v>0</v>
      </c>
      <c r="Z148">
        <v>0</v>
      </c>
      <c r="AA148">
        <v>0</v>
      </c>
      <c r="AB148">
        <v>9.6199999999999992</v>
      </c>
      <c r="AC148">
        <v>0</v>
      </c>
      <c r="AD148">
        <v>1</v>
      </c>
      <c r="AE148">
        <v>1</v>
      </c>
      <c r="AF148" t="s">
        <v>267</v>
      </c>
      <c r="AG148">
        <v>8.6359249999999985</v>
      </c>
      <c r="AH148">
        <v>2</v>
      </c>
      <c r="AI148">
        <v>67929325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ROW(Source!A183)</f>
        <v>183</v>
      </c>
      <c r="B149">
        <v>67929334</v>
      </c>
      <c r="C149">
        <v>67929324</v>
      </c>
      <c r="D149">
        <v>56874313</v>
      </c>
      <c r="E149">
        <v>1</v>
      </c>
      <c r="F149">
        <v>1</v>
      </c>
      <c r="G149">
        <v>1</v>
      </c>
      <c r="H149">
        <v>3</v>
      </c>
      <c r="I149" t="s">
        <v>533</v>
      </c>
      <c r="J149" t="s">
        <v>534</v>
      </c>
      <c r="K149" t="s">
        <v>535</v>
      </c>
      <c r="L149">
        <v>1348</v>
      </c>
      <c r="N149">
        <v>1009</v>
      </c>
      <c r="O149" t="s">
        <v>430</v>
      </c>
      <c r="P149" t="s">
        <v>430</v>
      </c>
      <c r="Q149">
        <v>1000</v>
      </c>
      <c r="X149">
        <v>8.0000000000000004E-4</v>
      </c>
      <c r="Y149">
        <v>9774.5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8.0000000000000004E-4</v>
      </c>
      <c r="AH149">
        <v>2</v>
      </c>
      <c r="AI149">
        <v>67929326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ROW(Source!A183)</f>
        <v>183</v>
      </c>
      <c r="B150">
        <v>67929335</v>
      </c>
      <c r="C150">
        <v>67929324</v>
      </c>
      <c r="D150">
        <v>56894670</v>
      </c>
      <c r="E150">
        <v>1</v>
      </c>
      <c r="F150">
        <v>1</v>
      </c>
      <c r="G150">
        <v>1</v>
      </c>
      <c r="H150">
        <v>3</v>
      </c>
      <c r="I150" t="s">
        <v>536</v>
      </c>
      <c r="J150" t="s">
        <v>537</v>
      </c>
      <c r="K150" t="s">
        <v>538</v>
      </c>
      <c r="L150">
        <v>1348</v>
      </c>
      <c r="N150">
        <v>1009</v>
      </c>
      <c r="O150" t="s">
        <v>430</v>
      </c>
      <c r="P150" t="s">
        <v>430</v>
      </c>
      <c r="Q150">
        <v>1000</v>
      </c>
      <c r="X150">
        <v>1.1999999999999999E-3</v>
      </c>
      <c r="Y150">
        <v>12110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1.1999999999999999E-3</v>
      </c>
      <c r="AH150">
        <v>2</v>
      </c>
      <c r="AI150">
        <v>67929327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ROW(Source!A183)</f>
        <v>183</v>
      </c>
      <c r="B151">
        <v>67929336</v>
      </c>
      <c r="C151">
        <v>67929324</v>
      </c>
      <c r="D151">
        <v>56907454</v>
      </c>
      <c r="E151">
        <v>1</v>
      </c>
      <c r="F151">
        <v>1</v>
      </c>
      <c r="G151">
        <v>1</v>
      </c>
      <c r="H151">
        <v>3</v>
      </c>
      <c r="I151" t="s">
        <v>539</v>
      </c>
      <c r="J151" t="s">
        <v>540</v>
      </c>
      <c r="K151" t="s">
        <v>541</v>
      </c>
      <c r="L151">
        <v>1348</v>
      </c>
      <c r="N151">
        <v>1009</v>
      </c>
      <c r="O151" t="s">
        <v>430</v>
      </c>
      <c r="P151" t="s">
        <v>430</v>
      </c>
      <c r="Q151">
        <v>1000</v>
      </c>
      <c r="X151">
        <v>9.0000000000000006E-5</v>
      </c>
      <c r="Y151">
        <v>15119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9.0000000000000006E-5</v>
      </c>
      <c r="AH151">
        <v>2</v>
      </c>
      <c r="AI151">
        <v>67929328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ROW(Source!A183)</f>
        <v>183</v>
      </c>
      <c r="B152">
        <v>67929337</v>
      </c>
      <c r="C152">
        <v>67929324</v>
      </c>
      <c r="D152">
        <v>56908103</v>
      </c>
      <c r="E152">
        <v>1</v>
      </c>
      <c r="F152">
        <v>1</v>
      </c>
      <c r="G152">
        <v>1</v>
      </c>
      <c r="H152">
        <v>3</v>
      </c>
      <c r="I152" t="s">
        <v>542</v>
      </c>
      <c r="J152" t="s">
        <v>543</v>
      </c>
      <c r="K152" t="s">
        <v>544</v>
      </c>
      <c r="L152">
        <v>1346</v>
      </c>
      <c r="N152">
        <v>1009</v>
      </c>
      <c r="O152" t="s">
        <v>423</v>
      </c>
      <c r="P152" t="s">
        <v>423</v>
      </c>
      <c r="Q152">
        <v>1</v>
      </c>
      <c r="X152">
        <v>0.5</v>
      </c>
      <c r="Y152">
        <v>9.61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0.5</v>
      </c>
      <c r="AH152">
        <v>2</v>
      </c>
      <c r="AI152">
        <v>67929329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ROW(Source!A183)</f>
        <v>183</v>
      </c>
      <c r="B153">
        <v>67929338</v>
      </c>
      <c r="C153">
        <v>67929324</v>
      </c>
      <c r="D153">
        <v>56908201</v>
      </c>
      <c r="E153">
        <v>1</v>
      </c>
      <c r="F153">
        <v>1</v>
      </c>
      <c r="G153">
        <v>1</v>
      </c>
      <c r="H153">
        <v>3</v>
      </c>
      <c r="I153" t="s">
        <v>545</v>
      </c>
      <c r="J153" t="s">
        <v>546</v>
      </c>
      <c r="K153" t="s">
        <v>547</v>
      </c>
      <c r="L153">
        <v>1348</v>
      </c>
      <c r="N153">
        <v>1009</v>
      </c>
      <c r="O153" t="s">
        <v>430</v>
      </c>
      <c r="P153" t="s">
        <v>430</v>
      </c>
      <c r="Q153">
        <v>1000</v>
      </c>
      <c r="X153">
        <v>1.7000000000000001E-4</v>
      </c>
      <c r="Y153">
        <v>20775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1.7000000000000001E-4</v>
      </c>
      <c r="AH153">
        <v>2</v>
      </c>
      <c r="AI153">
        <v>67929330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ROW(Source!A183)</f>
        <v>183</v>
      </c>
      <c r="B154">
        <v>67929339</v>
      </c>
      <c r="C154">
        <v>67929324</v>
      </c>
      <c r="D154">
        <v>56929874</v>
      </c>
      <c r="E154">
        <v>1</v>
      </c>
      <c r="F154">
        <v>1</v>
      </c>
      <c r="G154">
        <v>1</v>
      </c>
      <c r="H154">
        <v>3</v>
      </c>
      <c r="I154" t="s">
        <v>548</v>
      </c>
      <c r="J154" t="s">
        <v>549</v>
      </c>
      <c r="K154" t="s">
        <v>550</v>
      </c>
      <c r="L154">
        <v>1354</v>
      </c>
      <c r="N154">
        <v>1010</v>
      </c>
      <c r="O154" t="s">
        <v>36</v>
      </c>
      <c r="P154" t="s">
        <v>36</v>
      </c>
      <c r="Q154">
        <v>1</v>
      </c>
      <c r="X154">
        <v>1</v>
      </c>
      <c r="Y154">
        <v>229.99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1</v>
      </c>
      <c r="AH154">
        <v>2</v>
      </c>
      <c r="AI154">
        <v>67929331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ROW(Source!A183)</f>
        <v>183</v>
      </c>
      <c r="B155">
        <v>67929340</v>
      </c>
      <c r="C155">
        <v>67929324</v>
      </c>
      <c r="D155">
        <v>56929891</v>
      </c>
      <c r="E155">
        <v>1</v>
      </c>
      <c r="F155">
        <v>1</v>
      </c>
      <c r="G155">
        <v>1</v>
      </c>
      <c r="H155">
        <v>3</v>
      </c>
      <c r="I155" t="s">
        <v>551</v>
      </c>
      <c r="J155" t="s">
        <v>552</v>
      </c>
      <c r="K155" t="s">
        <v>553</v>
      </c>
      <c r="L155">
        <v>1354</v>
      </c>
      <c r="N155">
        <v>1010</v>
      </c>
      <c r="O155" t="s">
        <v>36</v>
      </c>
      <c r="P155" t="s">
        <v>36</v>
      </c>
      <c r="Q155">
        <v>1</v>
      </c>
      <c r="X155">
        <v>1</v>
      </c>
      <c r="Y155">
        <v>74.5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1</v>
      </c>
      <c r="AH155">
        <v>2</v>
      </c>
      <c r="AI155">
        <v>67929332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2019-02-06T14:49:54Z</cp:lastPrinted>
  <dcterms:created xsi:type="dcterms:W3CDTF">2019-01-21T12:19:14Z</dcterms:created>
  <dcterms:modified xsi:type="dcterms:W3CDTF">2019-02-06T14:49:56Z</dcterms:modified>
</cp:coreProperties>
</file>